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9029"/>
  <workbookPr defaultThemeVersion="124226"/>
  <mc:AlternateContent xmlns:mc="http://schemas.openxmlformats.org/markup-compatibility/2006">
    <mc:Choice Requires="x15">
      <x15ac:absPath xmlns:x15ac="http://schemas.microsoft.com/office/spreadsheetml/2010/11/ac" url="C:\Users\Капралова\Desktop\Уточнение 2\"/>
    </mc:Choice>
  </mc:AlternateContent>
  <bookViews>
    <workbookView xWindow="0" yWindow="0" windowWidth="23040" windowHeight="9060"/>
  </bookViews>
  <sheets>
    <sheet name="Уведомления об изменении бюдже" sheetId="1" r:id="rId1"/>
  </sheets>
  <definedNames>
    <definedName name="APPT" localSheetId="0">'Уведомления об изменении бюдже'!#REF!</definedName>
    <definedName name="FIO" localSheetId="0">'Уведомления об изменении бюдже'!#REF!</definedName>
    <definedName name="LAST_CELL" localSheetId="0">'Уведомления об изменении бюдже'!#REF!</definedName>
    <definedName name="SIGN" localSheetId="0">'Уведомления об изменении бюдже'!#REF!</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57" i="1" l="1"/>
  <c r="B33" i="1"/>
  <c r="B16" i="1"/>
  <c r="B13" i="1"/>
  <c r="B91" i="1" l="1"/>
  <c r="B92" i="1" s="1"/>
</calcChain>
</file>

<file path=xl/sharedStrings.xml><?xml version="1.0" encoding="utf-8"?>
<sst xmlns="http://schemas.openxmlformats.org/spreadsheetml/2006/main" count="465" uniqueCount="171">
  <si>
    <t>Сумма текущего года</t>
  </si>
  <si>
    <t>Основание</t>
  </si>
  <si>
    <t>КВД</t>
  </si>
  <si>
    <t>Доп. КД</t>
  </si>
  <si>
    <t>Код цели</t>
  </si>
  <si>
    <t>487</t>
  </si>
  <si>
    <t>Наименование главного администратора</t>
  </si>
  <si>
    <t>ВСЕГО</t>
  </si>
  <si>
    <t>ИТОГО по администратору 487</t>
  </si>
  <si>
    <t>Администрация городского округа Семеновский Нижегородской области</t>
  </si>
  <si>
    <t>Приложение 1</t>
  </si>
  <si>
    <t>Гл. адми-нистра-тор</t>
  </si>
  <si>
    <t>ИТОГО по администратору 074</t>
  </si>
  <si>
    <t>Управление образования администрации городского округа Семеновский Нижегородской области</t>
  </si>
  <si>
    <t>074</t>
  </si>
  <si>
    <t>2.02.29.99.9.04.0.220.150</t>
  </si>
  <si>
    <t>2.02.30.02.4.04.0.220.150</t>
  </si>
  <si>
    <t>001</t>
  </si>
  <si>
    <t>ИТОГО по администратору 001</t>
  </si>
  <si>
    <t>Финансовое управление администрации городского округа Семеновский Нижегородской области</t>
  </si>
  <si>
    <t>ИТОГО по администратору 057</t>
  </si>
  <si>
    <t>057</t>
  </si>
  <si>
    <t>Отдел культуры администрации городского округа Семеновский Нижегородской области</t>
  </si>
  <si>
    <t>082</t>
  </si>
  <si>
    <t>ИТОГО по администратору 082</t>
  </si>
  <si>
    <t>Управление сельского хозяйства и природопользования администрации городского округа Семеновский Нижегородской области</t>
  </si>
  <si>
    <t>2.02.35.30.3.04.0.110.150</t>
  </si>
  <si>
    <t>504</t>
  </si>
  <si>
    <t>582</t>
  </si>
  <si>
    <t>768</t>
  </si>
  <si>
    <t>2.02.30.02.4.04.0.110.150</t>
  </si>
  <si>
    <t>Решение Совета депутатов городского округа Семеновский Нижегородской области от 05.12.2024г. №93 "О бюджете городского округа Семеновский Нижегородской области на 2025 год и на плановый период 2026 и 2027 годов"</t>
  </si>
  <si>
    <t>Закон Нижегородской области от 20.12.2024г. № 175-З "Об областном бюджете на 2025 год и на плановый период 2026 и 2027 годов"</t>
  </si>
  <si>
    <t>2.02.25.51.9.04.0.220.150</t>
  </si>
  <si>
    <t>2.02.25.51.9.04.0.110.150</t>
  </si>
  <si>
    <t>355</t>
  </si>
  <si>
    <t>536</t>
  </si>
  <si>
    <t>589</t>
  </si>
  <si>
    <t>25-50500-00000-00000</t>
  </si>
  <si>
    <t>2.02.25.57.6.04.0.220.150</t>
  </si>
  <si>
    <t>2.02.25.57.6.04.0.110.150</t>
  </si>
  <si>
    <t>2.02.25.55.5.04.0.110.150</t>
  </si>
  <si>
    <t>2.02.25.55.5.04.0.220.150</t>
  </si>
  <si>
    <t>2.02.25.49.7.04.0.110.150</t>
  </si>
  <si>
    <t>2.02.20.07.7.04.0.220.150</t>
  </si>
  <si>
    <t>2.02.25.49.7.04.0.220.150</t>
  </si>
  <si>
    <t>762</t>
  </si>
  <si>
    <t>543</t>
  </si>
  <si>
    <t>564</t>
  </si>
  <si>
    <t>350</t>
  </si>
  <si>
    <t>562</t>
  </si>
  <si>
    <t>398</t>
  </si>
  <si>
    <t>334</t>
  </si>
  <si>
    <t>342</t>
  </si>
  <si>
    <t>25-54970-00000-00000</t>
  </si>
  <si>
    <t>Уведомление Министерства финансов Нижегородской области № 4594 бюд от 18.02.2025г. - Иные межбюджетные трансферты на реализацию социально значимых мероприятий  в рамках решения вопросов местного значения</t>
  </si>
  <si>
    <t>2.02.49.99.9.04.0.220.150</t>
  </si>
  <si>
    <t>393</t>
  </si>
  <si>
    <t>Уведомление Министерства культуры Нижегородской области № 4955 от 04.03.2025г. - Субсидии на поддержку отрасли культуры за счет средств  федерального бюджета</t>
  </si>
  <si>
    <t>Уведомление Министерства культуры Нижегородской области № 4956 от 04.03.2025г. - Субсидии на поддержку отрасли культуры за счет средств  областного бюджета</t>
  </si>
  <si>
    <t>2555190Х212020000000</t>
  </si>
  <si>
    <t>Уведомление Министерства образования и науки Нижегородской области № 1 кчрп% Семенов от 29.01.2025г. - Возврат остатков прошлых лет по субвенции 2024 года на осуществление выплаты компенсации части родительской платы за присмотр и уход за ребенком в государственных, муниципальных и частных образовательных организациях, реализующих образовательную программу дошкольного образования, в том числе обеспечение организации выплаты компенсации части родительской платы</t>
  </si>
  <si>
    <t>Уведомление Министерства образования и науки Нижегородской области № 1 кчрп Семенов от 29.01.2025г. - Возврат остатков прошлых лет по субвенции 2024 года на осуществление выплаты компенсации части родительской платы за присмотр и уход за ребенком в государственных, муниципальных и частных образовательных организациях, реализующих образовательную программу дошкольного образования, в том числе обеспечение организации выплаты компенсации части родительской платы</t>
  </si>
  <si>
    <t>Корректировка кода цели в виду отсутствия уведомления об изменении лимитов бюджетных обязательств Министерства образования и науки Нижегородской области</t>
  </si>
  <si>
    <t>Уведомление об изменении лимитов бюджетных обязательств  Министерства образования и науки Нижегородской области № 2637 от 28.01.2025 - 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t>
  </si>
  <si>
    <t>Уведомление об изменении лимитов бюджетных обязательств  Министерства образования и науки Нижегородской области № 2638 от 28.01.2025 - 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t>
  </si>
  <si>
    <t>Уведомление об изменении лимитов бюджетных обязательств Министерства образования и науки Нижегородской области № 2533 от 28.01.2025г. - 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t>
  </si>
  <si>
    <t>Уведомление об изменении лимитов бюджетных обязательств Министерства образования и науки Нижегородской области № 2534 от 28.01.2025г. - 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t>
  </si>
  <si>
    <t>Уведомление Министерства образования и науки Нижегородской области № 2 ТочРоста Семенов от 24.02.2025г. - Возврат остатков прошлых лет по межбюджетным трансфертам 2024 года на финансовое обеспечение деятельности центров образования цифрового и гуманитарного профилей "Точка роста"</t>
  </si>
  <si>
    <t>Уведомление Министерства образования и науки Нижегородской области № 2-Присмотр Семенов от 24.02.2025г. - Возврат остатков прошлых лет по субвенции 2024 года на исполнение полномочий по финансовому обеспечению осуществления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образовательные программы дошкольного образования</t>
  </si>
  <si>
    <t>Уведомление Министерства образования и науки Нижегородской области № 2- 2-х пит Семенов от 24.02.2025г. - Возврат остатков прошлых лет по субвенции 2024 года на исполнение полномочий по дополнительному финансовому обеспечению мероприятий по организации двухразового бесплатного питания обучающихся с ограниченными возможностями здоровья, не проживающих в муниципальных организациях, осуществляющих образовательную деятельность по адаптированным основным общеобразовательным программам, в части финансирования стоимости наборов продуктов для организации питания</t>
  </si>
  <si>
    <t>Уведомление Министерства образования и науки Нижегородской области № 2 совет- Семенов от 24.02.2025г. - Возврат остатков прошлых лет по межбюджетным трансфертам 2024 года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</si>
  <si>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Уведомление Министерства образования и науки Нижегородской области № 2 ГП Фед- Семенов от 24.02.2025г. - Возврат остатков прошлых лет по субсидии 2024 года на организацию бесплатного горячего питания обучающихся, получающих начальное общее образование в муниципальных образовательных организациях Нижегородской области, за счет средств федерального бюджета</t>
  </si>
  <si>
    <t>Уведомление Министерства образования и науки Нижегородской области № 2 ГП Обл- Семенов от 24.02.2025г. - Возврат остатков прошлых лет по субсидии 2024 года на организацию бесплатного горячего питания обучающихся, получающих начальное общее образование в муниципальных образовательных организациях Нижегородской области, за счет средств областного бюджета</t>
  </si>
  <si>
    <t>Уведомление Министерства образования и науки Нижегородской области № 2 Кл.рук- Семенов от 24.02.2025г. - Возврат остатков прошлых лет по субвенции 2024 года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t>
  </si>
  <si>
    <t>Уведомление Министерства образования и науки Нижегородской области № 20-ТР Семен от 03.03.2025г. -Иные межбюджетные трансферты на финансовое обеспечение деятельности центров образования цифрового и гуманитарного профилей "Точка роста"</t>
  </si>
  <si>
    <t>2.19.60.01.0.04.0.000.150</t>
  </si>
  <si>
    <t>323</t>
  </si>
  <si>
    <t>25-53030-00000-00000</t>
  </si>
  <si>
    <t>2553030Х298570000000</t>
  </si>
  <si>
    <t>2550500Х298320000000</t>
  </si>
  <si>
    <t>760</t>
  </si>
  <si>
    <t>381</t>
  </si>
  <si>
    <t>704</t>
  </si>
  <si>
    <t>24-50500-00000-00000</t>
  </si>
  <si>
    <t>2.19.25.30.4.04.0.000.150</t>
  </si>
  <si>
    <t>24-53040-00000-00002</t>
  </si>
  <si>
    <t>2.19.35.30.3.04.0.000.150</t>
  </si>
  <si>
    <t>24-53030-00000-00000</t>
  </si>
  <si>
    <t>Уведомление Министерства сельского хозяйства и продовольственных ресурсов Нижегородской области № 1249 от 01.01.2025г. - Субвенции на поддержку проведения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за счет средств областного бюджета</t>
  </si>
  <si>
    <t>Уведомление Министерства сельского хозяйства и продовольственных ресурсов Нижегородской области № 1300 от 01.01.2025г. - Субвенции на поддержку мясного скотоводства за счет средств областного бюджета</t>
  </si>
  <si>
    <t>Уведомление Министерства сельского хозяйства и продовольственных ресурсов Нижегородской области № 1196 от 01.01.2025г. - Субвенции на поддержку производства молока за счет средств областного бюджета</t>
  </si>
  <si>
    <t>Уведомление Министерства сельского хозяйства и продовольственных ресурсов Нижегородской области № 1149 от 01.01.2025г. - Субвенции на поддержку производства молока за счет средств областного бюджета</t>
  </si>
  <si>
    <t>Уведомление Министерства сельского хозяйства и продовольственных ресурсов Нижегородской области № 1093 от 01.01.2025г. - Субвенции на поддержку производства молока за счет средств федерального бюджета</t>
  </si>
  <si>
    <t>Уведомление Министерства сельского хозяйства и продовольственных ресурсов Нижегородской области № 1057 от 01.01.2025г. - Субвенции на возмещение части затрат на поддержку элитного семеноводства за счет средств областного бюджета</t>
  </si>
  <si>
    <t>Уведомление Министерства сельского хозяйства и продовольственных ресурсов Нижегородской области № 948 от 01.01.2025г. - Субвенции на возмещение части затрат на поддержку элитного семеноводства за счет средств областного бюджета</t>
  </si>
  <si>
    <t>Уведомление Министерства сельского хозяйства и продовольственных ресурсов Нижегородской области № 843 от 01.01.2025г. - Субвенции на возмещение части затрат на поддержку элитного семеноводства за счет средств федерального бюджета</t>
  </si>
  <si>
    <t>Уведомление Министерства сельского хозяйства и продовольственных ресурсов Нижегородской области № 343 от 01.01.2025г. - Субвенции на возмещение части затрат на поддержку племенного животноводства за счет средств областного бюджета</t>
  </si>
  <si>
    <t>Уведомление Министерства сельского хозяйства и продовольственных ресурсов Нижегородской области № 251 от 01.01.2025г. - Субвенции на возмещение части затрат на поддержку племенного животноводства за счет средств областного бюджета</t>
  </si>
  <si>
    <t>Уведомление Министерства сельского хозяйства и продовольственных ресурсов Нижегородской области № 319 от 01.01.2025г. - Субвенции на возмещение части затрат на поддержку племенного животноводства за счет средств федерального бюджета</t>
  </si>
  <si>
    <t>Уведомление Министерства сельского хозяйства и продовольственных ресурсов Нижегородской области № 683 от 01.01.2025г. - Субвенции на возмещение производителям зерновых культур части затрат на производство и реализацию зерновых культур за счет средств областного бюджета</t>
  </si>
  <si>
    <t>Уведомление Министерства сельского хозяйства и продовольственных ресурсов Нижегородской области № 474 от 01.01.2025г. - Субвенции на возмещение производителям зерновых культур части затрат на производство и реализацию зерновых культур за счет средств федерального бюджета</t>
  </si>
  <si>
    <t>332</t>
  </si>
  <si>
    <t>747</t>
  </si>
  <si>
    <t>753</t>
  </si>
  <si>
    <t>550</t>
  </si>
  <si>
    <t>396</t>
  </si>
  <si>
    <t>568</t>
  </si>
  <si>
    <t>327</t>
  </si>
  <si>
    <t>551</t>
  </si>
  <si>
    <t>329</t>
  </si>
  <si>
    <t>552</t>
  </si>
  <si>
    <t>25-53580-00000-00000</t>
  </si>
  <si>
    <t>Уведомление Комитета ветеринарии Нижегородской области № 27-вс от 27.01.2025г. - Возврат остатков прошлых лет по субвенции 2024 года на осуществление полномочий по организации мероприятий при осуществлении деятельности по обращению с животными без владельцев за счет средств областного бюджета</t>
  </si>
  <si>
    <t>Уведомление Министерства социальной политики Нижегородской области № 2077 от 23.01.2025г. -  Субсидии на приобретение жилых помещений для предоставления гражданам, утратившим жилые помещения в результате пожара, по договорам социального найма</t>
  </si>
  <si>
    <t>Уведомление Министерства строительства Нижегородской области № 1253 от 31.01.2025г. - Субсидии на обеспечение мероприятий по переселению граждан из аварийного жилищного фонда за счет средств областного бюджета</t>
  </si>
  <si>
    <t>Уведомление Министерства строительства Нижегородской области № 2480 от 31.01.2025г. - Субсидии на обеспечение мероприятий по переселению граждан из аварийного жилищного фонда за счет средств областного бюджета</t>
  </si>
  <si>
    <t>Инициативные платежи, зачисляемые в бюджеты городских округов (Ремонт автомобильной дороги от дома №48 по улице Школьная до дома №45 по улице Мичуринская деревня Беласовка городской округ Семеновский Нижегородская область)</t>
  </si>
  <si>
    <t>Инициативные платежи, зачисляемые в бюджеты городских округов (Ремонт асфальтобетонного покрытия участка автомобильной дороги подъезд к д.Зуево от а/д Семенов-Хахалы городской округ Семеновский Нижегородской области)</t>
  </si>
  <si>
    <t>Инициативные платежи, зачисляемые в бюджеты городских округов (Ремонт асфальтобетонного покрытия ул.Молодежная, ул.Новая, ул.Верхняя д.Медведево, г.о.Семеновский Нижегородской области)</t>
  </si>
  <si>
    <t>Инициативные платежи, зачисляемые в бюджеты городских округов (Выполнение работ по ремонту асфальтобетонного покрытия по адресу: Нижегородская область, городской округ Семеновский, д.Шалдеж, ул.Вороватка) - постановление администрации г.о.Семеновский Нижегородской области № 348 от 07.02.2025г.</t>
  </si>
  <si>
    <t>Уведомление Министерства энергетики и ЖКХ Нижегородской области № 1743 от 03.02.2025г. - Субсидии на поддержку государственных программ субъектов РФ и муниципальных программ формирования современной городской среды за счет средств областного бюджета</t>
  </si>
  <si>
    <t>Уведомление Министерства энергетики и ЖКХ Нижегородской области № 1812 от 03.02.2025г. - Субсидии на поддержку государственных программ субъектов РФ и муниципальных программ формирования современной городской среды за счет средств областного бюджета</t>
  </si>
  <si>
    <t>Уведомление Министерства энергетики и ЖКХ Нижегородской области № 1880 от 03.02.2025г. - Субсидии на поддержку государственных программ субъектов РФ и муниципальных программ формирования современной городской среды за счет средств федерального бюджета</t>
  </si>
  <si>
    <t>Уведомление Министерства энергетики и ЖКХ Нижегородской области № 1969 от 03.02.2025г. - Субсидии на поддержку государственных программ субъектов РФ и муниципальных программ формирования современной городской среды за счет средств федерального бюджета</t>
  </si>
  <si>
    <t>Инициативные платежи, зачисляемые в бюджеты городских округов (Проектирование сетей водоотведения в г.Семенов, для подключения объектов капитального строительства, расположенных по улицам: ул.Галкина, ул.Бебеля, ул.3-х Коммунистов)</t>
  </si>
  <si>
    <t>Уведомление Министерства внутренней региональной и мунициплаьной политики Нижегородской области № 1727 от 10.02.2025г. - Субсидии на реализацию проекта инициативного бюджетирования "Вам решать!"</t>
  </si>
  <si>
    <t>Инициативные платежи, зачисляемые в бюджеты городских округов (Ремонт автомобильной дороги "Подъезд к населенному пункту д.Ключи г.о.Семеновский Нижегородской области") - постановление администрации г.о.Семеновский Нижегородской области № 556 от 20.02.2025г.</t>
  </si>
  <si>
    <t>Уведомление Министерства финансов Нижегородской области № 18 бюд от 18.02.2025г. - Фонд  на поддержку территорий</t>
  </si>
  <si>
    <t>Уведомление Министерства сельского хозяйства и продовольственных ресурсов НО № 3480 от 03.02.2025г. - Субсидии на реализацию проектов комплексного развития сельских территорий (сельских агломераций), за счет средств областного бюджета</t>
  </si>
  <si>
    <t>Уведомление Министерства сельского хозяйства и продовольственных ресурсов НО № 3529 от 03.02.2025г. - Субсидии на реализацию проектов комплексного развития сельских территорий (сельских агломераций), за счет средств областного бюджета</t>
  </si>
  <si>
    <t>Уведомление Министерства сельского хозяйства и продовольственных ресурсов  НО № 3476  от 03.02.2025г. - Субсидии на реализацию проектов комплексного развития сельских территорий (сельских агломераций), за счет средств федерального бюджета</t>
  </si>
  <si>
    <t>Уведомление Министерства сельского хозяйства и продовольственных ресурсов  НО № 3524  от 03.02.2025г. - Субсидии на реализацию проектов комплексного развития сельских территорий (сельских агломераций), за счет средств федерального бюджета</t>
  </si>
  <si>
    <t>Уведомление Министерства финансов Нижегородской области № 30 бюд от 25.02.2025г. - Фонд  на поддержку территорий</t>
  </si>
  <si>
    <t>Инициативные платежи, зачисляемые в бюджеты городских округов ( Ремонт автомобильной дороги д.Огибное, ул.Береговая от автотрассы Семенов-И-Заборское до дома 123 г.о.Семеновский Нижегородской области (2 этап)) - постановление администрации г.о.Семеновский Нижегородской области № 583 от 24.02.2025г.</t>
  </si>
  <si>
    <t>Инициативные платежи, зачисляемые в бюджеты городских округов ( Ремонт асфальтобетонного покрытия подъезда дороги к д.Большая Погорелка г.о.Семеновский Нижегородской области)</t>
  </si>
  <si>
    <t>Инициативные платежи, зачисляемые в бюджеты городских округов ( Ремонт дороги по адресу: Нижегородская область, г.о.Семеновский, п.ст.Тарасиха, ул.Садовая, участок ул.Ровная, участок ул.Озерная)</t>
  </si>
  <si>
    <t>Уведомление Министерства социальной политики Нижегородской области № 5875 от 03.03.2025г. - Субсидии на осуществление социальных выплат молодым семьям на приобретение жилья или строительство индивидуального жилого дома за счет средств областного бюджета</t>
  </si>
  <si>
    <t>Уведомление Министерства социальной политики Нижегородской области № 5876 от 03.03.2025г. - Субсидии на осуществление социальных выплат молодым семьям на приобретение жилья или строительство индивидуального жилого дома за счет средств федерального бюджета</t>
  </si>
  <si>
    <t>Уведомление Министерства финансов Нижегородской области № 36 бюд от 03.03.2025г. - Фонд  на поддержку территорий</t>
  </si>
  <si>
    <t>Инициативные платежи, зачисляемые в бюджеты городских округов ( Ремонт асфальтобетонного покрытия части дороги по улице Колхозная деревни Малое Зиновьево от дома №99 до дома №123 с выездами на автодорогу Семенов-Ковернино городского округа Семеновский Нижегородской области)</t>
  </si>
  <si>
    <t>Уведомление Министерства внутренней региональной и муниципальной политики Нижегородской области № 6118 от 03.03.2025г. - Субсидии на реализацию мероприятий по обустройству и восстановлению памятных мест, посвященных Великой Отечественной войне 1941-1945 гг.</t>
  </si>
  <si>
    <t>Уведомление Министерства финансов Нижегородской области № 61 бюд от 05.03.2025г. - Фонд  на поддержку территорий</t>
  </si>
  <si>
    <t>Инициативные платежи, зачисляемые в бюджеты городских округов (Ремонт автомобильной дороги р.п.Сухобезводное-д.Березовый Овраг в г.о.Семеновский Нижегородской области)</t>
  </si>
  <si>
    <t>Инициативные платежи, зачисляемые в бюджеты городских округов (Устройство асфальтобетонного покрытия участка автомобильной дороги д.Татарка: от автодороги "Подъезд к д.Донское-п.Осинки от автодороги Семенов-Ковернино" до д.№43 городской округ Семеновский Нижегородской области)</t>
  </si>
  <si>
    <t>Инициативные платежи, зачисляемые в бюджеты городских округов (Ремонт асфальтобетонного покрытия по ул.Ленина от д.1 до д.32 с.И-Заборское г.о.Семеновский Нижегородской области)</t>
  </si>
  <si>
    <t>2.19.60.01.0.04.0.220.150</t>
  </si>
  <si>
    <t>724</t>
  </si>
  <si>
    <t>1.17.15.02.0.04.0.085.150</t>
  </si>
  <si>
    <t>000</t>
  </si>
  <si>
    <t>0</t>
  </si>
  <si>
    <t>1.17.15.02.0.04.0.093.150</t>
  </si>
  <si>
    <t>1.17.15.02.0.04.0.089.150</t>
  </si>
  <si>
    <t>1.17.15.02.0.04.0.094.150</t>
  </si>
  <si>
    <t>2555550Х205460000000</t>
  </si>
  <si>
    <t>1.17.15.02.0.04.0.097.150</t>
  </si>
  <si>
    <t>303</t>
  </si>
  <si>
    <t>028</t>
  </si>
  <si>
    <t>014</t>
  </si>
  <si>
    <t>2555760Х291310000000</t>
  </si>
  <si>
    <t>25557600291110000000</t>
  </si>
  <si>
    <t>1.17.15.02.0.04.0.090.150</t>
  </si>
  <si>
    <t>1.17.15.02.0.04.0.086.150</t>
  </si>
  <si>
    <t>1.17.15.02.0.04.0.092.150</t>
  </si>
  <si>
    <t>1.17.15.02.0.04.0.088.150</t>
  </si>
  <si>
    <t>781</t>
  </si>
  <si>
    <t>1.17.15.02.0.04.0.091.150</t>
  </si>
  <si>
    <t>1.17.15.02.0.04.0.087.150</t>
  </si>
  <si>
    <t>1.17.15.02.0.04.0.095.150</t>
  </si>
  <si>
    <t>1.17.15.02.0.04.0.096.150</t>
  </si>
  <si>
    <t>Пояснительная к уточнению бюджета по доходам на 2025 год (март 2025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</si>
</sst>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numFmts>
  <fonts count="11" x14ac:knownFonts="1">
    <font>
      <sz val="10"/>
      <name val="Arial"/>
    </font>
    <font>
      <b/>
      <sz val="10"/>
      <name val="Times New Roman"/>
      <family val="1"/>
      <charset val="204"/>
    </font>
    <font>
      <sz val="10"/>
      <name val="Times New Roman"/>
      <family val="1"/>
      <charset val="204"/>
    </font>
    <font>
      <sz val="10"/>
      <name val="Arial"/>
      <family val="2"/>
      <charset val="204"/>
    </font>
    <font>
      <b/>
      <sz val="10"/>
      <name val="Arial"/>
      <family val="2"/>
      <charset val="204"/>
    </font>
    <font>
      <sz val="10"/>
      <name val="Times New Roman"/>
      <family val="1"/>
      <charset val="204"/>
    </font>
    <font>
      <b/>
      <sz val="11"/>
      <name val="Times New Roman"/>
      <family val="1"/>
      <charset val="204"/>
    </font>
    <font>
      <sz val="11"/>
      <name val="Times New Roman"/>
      <family val="1"/>
      <charset val="204"/>
    </font>
    <font>
      <sz val="11"/>
      <name val="Arial"/>
      <family val="2"/>
      <charset val="204"/>
    </font>
    <font>
      <b/>
      <sz val="14"/>
      <name val="Times New Roman"/>
      <family val="1"/>
      <charset val="204"/>
    </font>
    <font>
      <sz val="12"/>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border>
  </borders>
  <cellStyleXfs count="1">
    <xf numFmtId="0" fontId="0" fillId="0" borderId="0"/>
  </cellStyleXfs>
  <cellXfs count="45">
    <xf numFmtId="0" fontId="0" fillId="0" borderId="0" xfId="0"/>
    <xf numFmtId="49" fontId="2" fillId="2" borderId="2" xfId="0" applyNumberFormat="1" applyFont="1" applyFill="1" applyBorder="1" applyAlignment="1" applyProtection="1">
      <alignment horizontal="center" vertical="center" wrapText="1"/>
    </xf>
    <xf numFmtId="49" fontId="2" fillId="0" borderId="2" xfId="0" applyNumberFormat="1" applyFont="1" applyBorder="1" applyAlignment="1" applyProtection="1">
      <alignment horizontal="center" vertical="center" wrapText="1"/>
    </xf>
    <xf numFmtId="0" fontId="0" fillId="0" borderId="0" xfId="0" applyBorder="1"/>
    <xf numFmtId="49" fontId="2" fillId="0" borderId="2" xfId="0" applyNumberFormat="1" applyFont="1" applyFill="1" applyBorder="1" applyAlignment="1" applyProtection="1">
      <alignment horizontal="center" vertical="center" wrapText="1"/>
    </xf>
    <xf numFmtId="49" fontId="1" fillId="2" borderId="3" xfId="0" applyNumberFormat="1" applyFont="1" applyFill="1" applyBorder="1" applyAlignment="1" applyProtection="1">
      <alignment horizontal="center" vertical="center" wrapText="1"/>
    </xf>
    <xf numFmtId="49" fontId="1" fillId="2" borderId="2" xfId="0" applyNumberFormat="1" applyFont="1" applyFill="1" applyBorder="1" applyAlignment="1" applyProtection="1">
      <alignment horizontal="center" vertical="center" wrapText="1"/>
    </xf>
    <xf numFmtId="0" fontId="2" fillId="2" borderId="0" xfId="0" applyFont="1" applyFill="1" applyAlignment="1">
      <alignment horizontal="center"/>
    </xf>
    <xf numFmtId="0" fontId="2" fillId="0" borderId="0" xfId="0" applyFont="1" applyAlignment="1">
      <alignment horizontal="center"/>
    </xf>
    <xf numFmtId="0" fontId="0" fillId="0" borderId="0" xfId="0" applyBorder="1" applyAlignment="1">
      <alignment horizontal="center"/>
    </xf>
    <xf numFmtId="0" fontId="0" fillId="0" borderId="0" xfId="0" applyAlignment="1">
      <alignment horizontal="center"/>
    </xf>
    <xf numFmtId="0" fontId="2" fillId="0" borderId="0" xfId="0" applyFont="1" applyFill="1" applyBorder="1"/>
    <xf numFmtId="0" fontId="2" fillId="0" borderId="0" xfId="0" applyFont="1" applyFill="1"/>
    <xf numFmtId="0" fontId="3" fillId="0" borderId="0" xfId="0" applyFont="1" applyBorder="1" applyAlignment="1">
      <alignment horizontal="center"/>
    </xf>
    <xf numFmtId="0" fontId="3" fillId="0" borderId="0" xfId="0" applyFont="1" applyAlignment="1">
      <alignment horizontal="center"/>
    </xf>
    <xf numFmtId="4" fontId="1" fillId="0" borderId="2" xfId="0" applyNumberFormat="1" applyFont="1" applyBorder="1" applyAlignment="1" applyProtection="1">
      <alignment horizontal="center" vertical="center" wrapText="1"/>
    </xf>
    <xf numFmtId="4" fontId="1" fillId="0" borderId="2" xfId="0" applyNumberFormat="1" applyFont="1" applyFill="1" applyBorder="1" applyAlignment="1" applyProtection="1">
      <alignment horizontal="center" vertical="center" wrapText="1"/>
    </xf>
    <xf numFmtId="4" fontId="1" fillId="2" borderId="2" xfId="0" applyNumberFormat="1" applyFont="1" applyFill="1" applyBorder="1" applyAlignment="1" applyProtection="1">
      <alignment horizontal="center" vertical="center" wrapText="1"/>
    </xf>
    <xf numFmtId="0" fontId="2" fillId="0" borderId="2" xfId="0" applyFont="1" applyBorder="1" applyAlignment="1">
      <alignment horizontal="center" vertical="center" wrapText="1"/>
    </xf>
    <xf numFmtId="49" fontId="1" fillId="0" borderId="2" xfId="0" applyNumberFormat="1" applyFont="1" applyBorder="1" applyAlignment="1" applyProtection="1">
      <alignment horizontal="center" vertical="center" wrapText="1"/>
    </xf>
    <xf numFmtId="0" fontId="4" fillId="0" borderId="0" xfId="0" applyFont="1" applyBorder="1" applyAlignment="1">
      <alignment horizontal="center"/>
    </xf>
    <xf numFmtId="0" fontId="4" fillId="0" borderId="0" xfId="0" applyFont="1" applyAlignment="1">
      <alignment horizontal="center"/>
    </xf>
    <xf numFmtId="0" fontId="1" fillId="2" borderId="0" xfId="0" applyFont="1" applyFill="1" applyBorder="1" applyAlignment="1" applyProtection="1">
      <alignment horizontal="left" vertical="center"/>
    </xf>
    <xf numFmtId="0" fontId="2" fillId="2" borderId="0" xfId="0" applyFont="1" applyFill="1" applyBorder="1" applyAlignment="1" applyProtection="1">
      <alignment horizontal="left" vertical="center"/>
    </xf>
    <xf numFmtId="49" fontId="1" fillId="2" borderId="0" xfId="0" applyNumberFormat="1" applyFont="1" applyFill="1" applyBorder="1" applyAlignment="1" applyProtection="1">
      <alignment horizontal="left" vertical="center"/>
    </xf>
    <xf numFmtId="49" fontId="1" fillId="2" borderId="2" xfId="0" applyNumberFormat="1" applyFont="1" applyFill="1" applyBorder="1" applyAlignment="1" applyProtection="1">
      <alignment horizontal="left" vertical="center" wrapText="1"/>
    </xf>
    <xf numFmtId="0" fontId="1" fillId="0" borderId="2" xfId="0" applyFont="1" applyFill="1" applyBorder="1" applyAlignment="1">
      <alignment horizontal="left" vertical="center" wrapText="1"/>
    </xf>
    <xf numFmtId="0" fontId="1" fillId="2" borderId="2" xfId="0" applyFont="1" applyFill="1" applyBorder="1" applyAlignment="1">
      <alignment horizontal="left" vertical="center" wrapText="1"/>
    </xf>
    <xf numFmtId="0" fontId="2" fillId="0" borderId="0" xfId="0" applyFont="1" applyBorder="1" applyAlignment="1">
      <alignment horizontal="left" vertical="center"/>
    </xf>
    <xf numFmtId="0" fontId="2" fillId="2" borderId="1" xfId="0" applyFont="1" applyFill="1" applyBorder="1" applyAlignment="1" applyProtection="1">
      <alignment horizontal="center" vertical="center"/>
    </xf>
    <xf numFmtId="0" fontId="2" fillId="2" borderId="0" xfId="0" applyFont="1" applyFill="1" applyBorder="1" applyAlignment="1" applyProtection="1">
      <alignment horizontal="center" vertical="center"/>
    </xf>
    <xf numFmtId="0" fontId="1" fillId="2" borderId="0" xfId="0" applyFont="1" applyFill="1" applyBorder="1" applyAlignment="1" applyProtection="1">
      <alignment horizontal="center" vertical="center"/>
    </xf>
    <xf numFmtId="0" fontId="2" fillId="0" borderId="0" xfId="0" applyFont="1" applyAlignment="1">
      <alignment horizontal="center" vertical="center"/>
    </xf>
    <xf numFmtId="0" fontId="6" fillId="0" borderId="2" xfId="0" applyFont="1" applyBorder="1" applyAlignment="1">
      <alignment horizontal="left" vertical="center"/>
    </xf>
    <xf numFmtId="4" fontId="6" fillId="2" borderId="2" xfId="0" applyNumberFormat="1" applyFont="1" applyFill="1" applyBorder="1" applyAlignment="1" applyProtection="1">
      <alignment horizontal="center" vertical="center" wrapText="1"/>
    </xf>
    <xf numFmtId="0" fontId="7" fillId="0" borderId="2" xfId="0" applyFont="1" applyBorder="1" applyAlignment="1">
      <alignment horizontal="center"/>
    </xf>
    <xf numFmtId="49" fontId="7" fillId="0" borderId="2" xfId="0" applyNumberFormat="1" applyFont="1" applyBorder="1" applyAlignment="1" applyProtection="1">
      <alignment horizontal="center" vertical="center" wrapText="1"/>
    </xf>
    <xf numFmtId="0" fontId="8" fillId="0" borderId="0" xfId="0" applyFont="1" applyBorder="1"/>
    <xf numFmtId="0" fontId="8" fillId="0" borderId="0" xfId="0" applyFont="1"/>
    <xf numFmtId="49" fontId="2" fillId="0" borderId="2" xfId="0" applyNumberFormat="1" applyFont="1" applyBorder="1" applyAlignment="1" applyProtection="1">
      <alignment horizontal="left" vertical="center" wrapText="1"/>
    </xf>
    <xf numFmtId="164" fontId="2" fillId="0" borderId="2" xfId="0" applyNumberFormat="1" applyFont="1" applyBorder="1" applyAlignment="1" applyProtection="1">
      <alignment horizontal="left" vertical="center" wrapText="1"/>
    </xf>
    <xf numFmtId="4" fontId="5" fillId="0" borderId="2" xfId="0" applyNumberFormat="1" applyFont="1" applyBorder="1" applyAlignment="1" applyProtection="1">
      <alignment horizontal="center" vertical="center" wrapText="1"/>
    </xf>
    <xf numFmtId="4" fontId="2" fillId="0" borderId="2" xfId="0" applyNumberFormat="1" applyFont="1" applyBorder="1" applyAlignment="1" applyProtection="1">
      <alignment horizontal="center" vertical="center" wrapText="1"/>
    </xf>
    <xf numFmtId="0" fontId="9" fillId="2" borderId="2" xfId="0" applyFont="1" applyFill="1" applyBorder="1" applyAlignment="1" applyProtection="1">
      <alignment horizontal="center" vertical="center"/>
    </xf>
    <xf numFmtId="0" fontId="10" fillId="2" borderId="0" xfId="0" applyFont="1" applyFill="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F92"/>
  <sheetViews>
    <sheetView showGridLines="0" tabSelected="1" topLeftCell="A85" zoomScaleNormal="100" workbookViewId="0">
      <selection activeCell="H12" sqref="H12"/>
    </sheetView>
  </sheetViews>
  <sheetFormatPr defaultRowHeight="12.75" customHeight="1" x14ac:dyDescent="0.25"/>
  <cols>
    <col min="1" max="1" width="51" style="28" customWidth="1"/>
    <col min="2" max="2" width="15.6640625" style="32" customWidth="1"/>
    <col min="3" max="3" width="7.44140625" style="8" customWidth="1"/>
    <col min="4" max="4" width="26.88671875" style="8" customWidth="1"/>
    <col min="5" max="5" width="23.33203125" style="8" customWidth="1"/>
    <col min="6" max="6" width="5.6640625" style="8" customWidth="1"/>
    <col min="7" max="7" width="21.33203125" style="8" customWidth="1"/>
    <col min="8" max="84" width="8.88671875" style="3"/>
  </cols>
  <sheetData>
    <row r="1" spans="1:84" ht="12.75" hidden="1" customHeight="1" x14ac:dyDescent="0.25">
      <c r="A1" s="22"/>
      <c r="B1" s="29"/>
      <c r="C1" s="7"/>
      <c r="D1" s="7"/>
      <c r="E1" s="7"/>
      <c r="F1" s="7"/>
      <c r="G1" s="7"/>
    </row>
    <row r="2" spans="1:84" ht="12.75" hidden="1" customHeight="1" x14ac:dyDescent="0.25">
      <c r="A2" s="23"/>
      <c r="B2" s="30"/>
      <c r="C2" s="7"/>
      <c r="D2" s="7"/>
      <c r="E2" s="7"/>
      <c r="F2" s="7"/>
      <c r="G2" s="7"/>
    </row>
    <row r="3" spans="1:84" ht="12.75" hidden="1" customHeight="1" x14ac:dyDescent="0.25">
      <c r="A3" s="23"/>
      <c r="B3" s="30"/>
      <c r="C3" s="7"/>
      <c r="D3" s="7"/>
      <c r="E3" s="7"/>
      <c r="F3" s="7"/>
      <c r="G3" s="7"/>
    </row>
    <row r="4" spans="1:84" ht="12.75" hidden="1" customHeight="1" x14ac:dyDescent="0.25">
      <c r="A4" s="23"/>
      <c r="B4" s="30"/>
      <c r="C4" s="7"/>
      <c r="D4" s="7"/>
      <c r="E4" s="7"/>
      <c r="F4" s="7"/>
      <c r="G4" s="7"/>
    </row>
    <row r="5" spans="1:84" ht="12.75" hidden="1" customHeight="1" x14ac:dyDescent="0.25">
      <c r="A5" s="24"/>
      <c r="B5" s="31"/>
      <c r="C5" s="7"/>
      <c r="D5" s="7"/>
      <c r="E5" s="7"/>
      <c r="F5" s="7"/>
      <c r="G5" s="7"/>
    </row>
    <row r="6" spans="1:84" ht="15.6" customHeight="1" x14ac:dyDescent="0.3">
      <c r="A6" s="24"/>
      <c r="B6" s="31"/>
      <c r="C6" s="7"/>
      <c r="D6" s="7"/>
      <c r="E6" s="7"/>
      <c r="F6" s="7"/>
      <c r="G6" s="44" t="s">
        <v>10</v>
      </c>
    </row>
    <row r="7" spans="1:84" ht="12.75" customHeight="1" x14ac:dyDescent="0.25">
      <c r="A7" s="43" t="s">
        <v>170</v>
      </c>
      <c r="B7" s="43"/>
      <c r="C7" s="43"/>
      <c r="D7" s="43"/>
      <c r="E7" s="43"/>
      <c r="F7" s="43"/>
      <c r="G7" s="43"/>
    </row>
    <row r="8" spans="1:84" ht="12.75" customHeight="1" x14ac:dyDescent="0.25">
      <c r="A8" s="43"/>
      <c r="B8" s="43"/>
      <c r="C8" s="43"/>
      <c r="D8" s="43"/>
      <c r="E8" s="43"/>
      <c r="F8" s="43"/>
      <c r="G8" s="43"/>
    </row>
    <row r="9" spans="1:84" ht="4.2" customHeight="1" x14ac:dyDescent="0.25">
      <c r="A9" s="43"/>
      <c r="B9" s="43"/>
      <c r="C9" s="43"/>
      <c r="D9" s="43"/>
      <c r="E9" s="43"/>
      <c r="F9" s="43"/>
      <c r="G9" s="43"/>
    </row>
    <row r="10" spans="1:84" ht="12.6" hidden="1" customHeight="1" x14ac:dyDescent="0.25">
      <c r="A10" s="43"/>
      <c r="B10" s="43"/>
      <c r="C10" s="43"/>
      <c r="D10" s="43"/>
      <c r="E10" s="43"/>
      <c r="F10" s="43"/>
      <c r="G10" s="43"/>
    </row>
    <row r="11" spans="1:84" s="10" customFormat="1" ht="52.8" x14ac:dyDescent="0.25">
      <c r="A11" s="25" t="s">
        <v>1</v>
      </c>
      <c r="B11" s="5" t="s">
        <v>0</v>
      </c>
      <c r="C11" s="5" t="s">
        <v>11</v>
      </c>
      <c r="D11" s="5" t="s">
        <v>6</v>
      </c>
      <c r="E11" s="5" t="s">
        <v>2</v>
      </c>
      <c r="F11" s="5" t="s">
        <v>3</v>
      </c>
      <c r="G11" s="5" t="s">
        <v>4</v>
      </c>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c r="BM11" s="9"/>
      <c r="BN11" s="9"/>
      <c r="BO11" s="9"/>
      <c r="BP11" s="9"/>
      <c r="BQ11" s="9"/>
      <c r="BR11" s="9"/>
      <c r="BS11" s="9"/>
      <c r="BT11" s="9"/>
      <c r="BU11" s="9"/>
      <c r="BV11" s="9"/>
      <c r="BW11" s="9"/>
      <c r="BX11" s="9"/>
      <c r="BY11" s="9"/>
      <c r="BZ11" s="9"/>
      <c r="CA11" s="9"/>
      <c r="CB11" s="9"/>
      <c r="CC11" s="9"/>
      <c r="CD11" s="9"/>
      <c r="CE11" s="9"/>
      <c r="CF11" s="9"/>
    </row>
    <row r="12" spans="1:84" s="10" customFormat="1" ht="52.8" x14ac:dyDescent="0.25">
      <c r="A12" s="39" t="s">
        <v>55</v>
      </c>
      <c r="B12" s="41">
        <v>1750000</v>
      </c>
      <c r="C12" s="1" t="s">
        <v>17</v>
      </c>
      <c r="D12" s="18" t="s">
        <v>19</v>
      </c>
      <c r="E12" s="2" t="s">
        <v>56</v>
      </c>
      <c r="F12" s="1" t="s">
        <v>57</v>
      </c>
      <c r="G12" s="1" t="s">
        <v>57</v>
      </c>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row>
    <row r="13" spans="1:84" s="14" customFormat="1" ht="13.2" x14ac:dyDescent="0.25">
      <c r="A13" s="26" t="s">
        <v>18</v>
      </c>
      <c r="B13" s="15">
        <f>SUM(B12)</f>
        <v>1750000</v>
      </c>
      <c r="C13" s="1"/>
      <c r="D13" s="1"/>
      <c r="E13" s="2"/>
      <c r="F13" s="1"/>
      <c r="G13" s="1"/>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row>
    <row r="14" spans="1:84" s="14" customFormat="1" ht="52.8" x14ac:dyDescent="0.25">
      <c r="A14" s="39" t="s">
        <v>58</v>
      </c>
      <c r="B14" s="42">
        <v>100000</v>
      </c>
      <c r="C14" s="1" t="s">
        <v>21</v>
      </c>
      <c r="D14" s="4" t="s">
        <v>22</v>
      </c>
      <c r="E14" s="2" t="s">
        <v>34</v>
      </c>
      <c r="F14" s="2" t="s">
        <v>36</v>
      </c>
      <c r="G14" s="2" t="s">
        <v>60</v>
      </c>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row>
    <row r="15" spans="1:84" s="14" customFormat="1" ht="52.8" x14ac:dyDescent="0.25">
      <c r="A15" s="39" t="s">
        <v>59</v>
      </c>
      <c r="B15" s="42">
        <v>33333.339999999997</v>
      </c>
      <c r="C15" s="1" t="s">
        <v>21</v>
      </c>
      <c r="D15" s="4" t="s">
        <v>22</v>
      </c>
      <c r="E15" s="2" t="s">
        <v>33</v>
      </c>
      <c r="F15" s="2" t="s">
        <v>35</v>
      </c>
      <c r="G15" s="2" t="s">
        <v>60</v>
      </c>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row>
    <row r="16" spans="1:84" s="21" customFormat="1" ht="13.2" x14ac:dyDescent="0.25">
      <c r="A16" s="26" t="s">
        <v>20</v>
      </c>
      <c r="B16" s="15">
        <f>SUM(B14:B15)</f>
        <v>133333.34</v>
      </c>
      <c r="C16" s="6"/>
      <c r="D16" s="6"/>
      <c r="E16" s="19"/>
      <c r="F16" s="6"/>
      <c r="G16" s="6"/>
      <c r="H16" s="20"/>
      <c r="I16" s="20"/>
      <c r="J16" s="20"/>
      <c r="K16" s="20"/>
      <c r="L16" s="20"/>
      <c r="M16" s="20"/>
      <c r="N16" s="20"/>
      <c r="O16" s="20"/>
      <c r="P16" s="20"/>
      <c r="Q16" s="20"/>
      <c r="R16" s="20"/>
      <c r="S16" s="20"/>
      <c r="T16" s="20"/>
      <c r="U16" s="20"/>
      <c r="V16" s="20"/>
      <c r="W16" s="20"/>
      <c r="X16" s="20"/>
      <c r="Y16" s="20"/>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row>
    <row r="17" spans="1:84" s="21" customFormat="1" ht="118.8" x14ac:dyDescent="0.25">
      <c r="A17" s="40" t="s">
        <v>61</v>
      </c>
      <c r="B17" s="42">
        <v>-1451.29</v>
      </c>
      <c r="C17" s="4" t="s">
        <v>14</v>
      </c>
      <c r="D17" s="4" t="s">
        <v>13</v>
      </c>
      <c r="E17" s="2" t="s">
        <v>76</v>
      </c>
      <c r="F17" s="2" t="s">
        <v>77</v>
      </c>
      <c r="G17" s="2" t="s">
        <v>77</v>
      </c>
      <c r="H17" s="20"/>
      <c r="I17" s="20"/>
      <c r="J17" s="20"/>
      <c r="K17" s="20"/>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row>
    <row r="18" spans="1:84" s="21" customFormat="1" ht="118.8" x14ac:dyDescent="0.25">
      <c r="A18" s="40" t="s">
        <v>62</v>
      </c>
      <c r="B18" s="42">
        <v>-30015.15</v>
      </c>
      <c r="C18" s="4" t="s">
        <v>14</v>
      </c>
      <c r="D18" s="4" t="s">
        <v>13</v>
      </c>
      <c r="E18" s="2" t="s">
        <v>76</v>
      </c>
      <c r="F18" s="2" t="s">
        <v>77</v>
      </c>
      <c r="G18" s="2" t="s">
        <v>77</v>
      </c>
      <c r="H18" s="20"/>
      <c r="I18" s="20"/>
      <c r="J18" s="20"/>
      <c r="K18" s="20"/>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row>
    <row r="19" spans="1:84" s="21" customFormat="1" ht="52.8" x14ac:dyDescent="0.25">
      <c r="A19" s="39" t="s">
        <v>63</v>
      </c>
      <c r="B19" s="42">
        <v>-38435040</v>
      </c>
      <c r="C19" s="4" t="s">
        <v>14</v>
      </c>
      <c r="D19" s="4" t="s">
        <v>13</v>
      </c>
      <c r="E19" s="2" t="s">
        <v>26</v>
      </c>
      <c r="F19" s="2" t="s">
        <v>28</v>
      </c>
      <c r="G19" s="2" t="s">
        <v>28</v>
      </c>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row>
    <row r="20" spans="1:84" s="21" customFormat="1" ht="52.8" x14ac:dyDescent="0.25">
      <c r="A20" s="39" t="s">
        <v>32</v>
      </c>
      <c r="B20" s="42">
        <v>38435040</v>
      </c>
      <c r="C20" s="4" t="s">
        <v>14</v>
      </c>
      <c r="D20" s="4" t="s">
        <v>13</v>
      </c>
      <c r="E20" s="2" t="s">
        <v>26</v>
      </c>
      <c r="F20" s="2" t="s">
        <v>28</v>
      </c>
      <c r="G20" s="2" t="s">
        <v>78</v>
      </c>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20"/>
      <c r="CE20" s="20"/>
      <c r="CF20" s="20"/>
    </row>
    <row r="21" spans="1:84" s="21" customFormat="1" ht="145.19999999999999" x14ac:dyDescent="0.25">
      <c r="A21" s="40" t="s">
        <v>64</v>
      </c>
      <c r="B21" s="42">
        <v>-38435040</v>
      </c>
      <c r="C21" s="4" t="s">
        <v>14</v>
      </c>
      <c r="D21" s="4" t="s">
        <v>13</v>
      </c>
      <c r="E21" s="2" t="s">
        <v>26</v>
      </c>
      <c r="F21" s="2" t="s">
        <v>28</v>
      </c>
      <c r="G21" s="2" t="s">
        <v>78</v>
      </c>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row>
    <row r="22" spans="1:84" s="21" customFormat="1" ht="145.19999999999999" x14ac:dyDescent="0.25">
      <c r="A22" s="40" t="s">
        <v>65</v>
      </c>
      <c r="B22" s="42">
        <v>38435040</v>
      </c>
      <c r="C22" s="4" t="s">
        <v>14</v>
      </c>
      <c r="D22" s="4" t="s">
        <v>13</v>
      </c>
      <c r="E22" s="2" t="s">
        <v>26</v>
      </c>
      <c r="F22" s="2" t="s">
        <v>28</v>
      </c>
      <c r="G22" s="2" t="s">
        <v>79</v>
      </c>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row>
    <row r="23" spans="1:84" s="21" customFormat="1" ht="105.6" x14ac:dyDescent="0.25">
      <c r="A23" s="40" t="s">
        <v>66</v>
      </c>
      <c r="B23" s="42">
        <v>-1015560</v>
      </c>
      <c r="C23" s="4" t="s">
        <v>14</v>
      </c>
      <c r="D23" s="4" t="s">
        <v>13</v>
      </c>
      <c r="E23" s="2" t="s">
        <v>30</v>
      </c>
      <c r="F23" s="2" t="s">
        <v>37</v>
      </c>
      <c r="G23" s="2" t="s">
        <v>38</v>
      </c>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row>
    <row r="24" spans="1:84" s="21" customFormat="1" ht="105.6" x14ac:dyDescent="0.25">
      <c r="A24" s="40" t="s">
        <v>67</v>
      </c>
      <c r="B24" s="42">
        <v>1015560</v>
      </c>
      <c r="C24" s="4" t="s">
        <v>14</v>
      </c>
      <c r="D24" s="4" t="s">
        <v>13</v>
      </c>
      <c r="E24" s="2" t="s">
        <v>30</v>
      </c>
      <c r="F24" s="2" t="s">
        <v>37</v>
      </c>
      <c r="G24" s="2" t="s">
        <v>80</v>
      </c>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row>
    <row r="25" spans="1:84" s="21" customFormat="1" ht="79.2" x14ac:dyDescent="0.25">
      <c r="A25" s="40" t="s">
        <v>68</v>
      </c>
      <c r="B25" s="42">
        <v>-9236.6</v>
      </c>
      <c r="C25" s="4" t="s">
        <v>14</v>
      </c>
      <c r="D25" s="4" t="s">
        <v>13</v>
      </c>
      <c r="E25" s="2" t="s">
        <v>76</v>
      </c>
      <c r="F25" s="2" t="s">
        <v>81</v>
      </c>
      <c r="G25" s="2" t="s">
        <v>81</v>
      </c>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c r="BB25" s="20"/>
      <c r="BC25" s="20"/>
      <c r="BD25" s="20"/>
      <c r="BE25" s="20"/>
      <c r="BF25" s="20"/>
      <c r="BG25" s="20"/>
      <c r="BH25" s="20"/>
      <c r="BI25" s="20"/>
      <c r="BJ25" s="20"/>
      <c r="BK25" s="20"/>
      <c r="BL25" s="20"/>
      <c r="BM25" s="20"/>
      <c r="BN25" s="20"/>
      <c r="BO25" s="20"/>
      <c r="BP25" s="20"/>
      <c r="BQ25" s="20"/>
      <c r="BR25" s="20"/>
      <c r="BS25" s="20"/>
      <c r="BT25" s="20"/>
      <c r="BU25" s="20"/>
      <c r="BV25" s="20"/>
      <c r="BW25" s="20"/>
      <c r="BX25" s="20"/>
      <c r="BY25" s="20"/>
      <c r="BZ25" s="20"/>
      <c r="CA25" s="20"/>
      <c r="CB25" s="20"/>
      <c r="CC25" s="20"/>
      <c r="CD25" s="20"/>
      <c r="CE25" s="20"/>
      <c r="CF25" s="20"/>
    </row>
    <row r="26" spans="1:84" s="21" customFormat="1" ht="132" x14ac:dyDescent="0.25">
      <c r="A26" s="40" t="s">
        <v>69</v>
      </c>
      <c r="B26" s="42">
        <v>-74554.820000000007</v>
      </c>
      <c r="C26" s="4" t="s">
        <v>14</v>
      </c>
      <c r="D26" s="4" t="s">
        <v>13</v>
      </c>
      <c r="E26" s="2" t="s">
        <v>76</v>
      </c>
      <c r="F26" s="2" t="s">
        <v>82</v>
      </c>
      <c r="G26" s="2" t="s">
        <v>82</v>
      </c>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row>
    <row r="27" spans="1:84" s="21" customFormat="1" ht="158.4" x14ac:dyDescent="0.25">
      <c r="A27" s="40" t="s">
        <v>70</v>
      </c>
      <c r="B27" s="42">
        <v>-216.72</v>
      </c>
      <c r="C27" s="4" t="s">
        <v>14</v>
      </c>
      <c r="D27" s="4" t="s">
        <v>13</v>
      </c>
      <c r="E27" s="2" t="s">
        <v>76</v>
      </c>
      <c r="F27" s="2" t="s">
        <v>83</v>
      </c>
      <c r="G27" s="2" t="s">
        <v>83</v>
      </c>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c r="CD27" s="20"/>
      <c r="CE27" s="20"/>
      <c r="CF27" s="20"/>
    </row>
    <row r="28" spans="1:84" s="21" customFormat="1" ht="105.6" x14ac:dyDescent="0.25">
      <c r="A28" s="40" t="s">
        <v>71</v>
      </c>
      <c r="B28" s="42">
        <v>-24651.18</v>
      </c>
      <c r="C28" s="4" t="s">
        <v>14</v>
      </c>
      <c r="D28" s="4" t="s">
        <v>13</v>
      </c>
      <c r="E28" s="2" t="s">
        <v>76</v>
      </c>
      <c r="F28" s="2" t="s">
        <v>37</v>
      </c>
      <c r="G28" s="2" t="s">
        <v>84</v>
      </c>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c r="BZ28" s="20"/>
      <c r="CA28" s="20"/>
      <c r="CB28" s="20"/>
      <c r="CC28" s="20"/>
      <c r="CD28" s="20"/>
      <c r="CE28" s="20"/>
      <c r="CF28" s="20"/>
    </row>
    <row r="29" spans="1:84" s="21" customFormat="1" ht="105.6" x14ac:dyDescent="0.25">
      <c r="A29" s="40" t="s">
        <v>72</v>
      </c>
      <c r="B29" s="42">
        <v>-930125.45</v>
      </c>
      <c r="C29" s="4" t="s">
        <v>14</v>
      </c>
      <c r="D29" s="4" t="s">
        <v>13</v>
      </c>
      <c r="E29" s="2" t="s">
        <v>85</v>
      </c>
      <c r="F29" s="2" t="s">
        <v>27</v>
      </c>
      <c r="G29" s="2" t="s">
        <v>86</v>
      </c>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c r="BT29" s="20"/>
      <c r="BU29" s="20"/>
      <c r="BV29" s="20"/>
      <c r="BW29" s="20"/>
      <c r="BX29" s="20"/>
      <c r="BY29" s="20"/>
      <c r="BZ29" s="20"/>
      <c r="CA29" s="20"/>
      <c r="CB29" s="20"/>
      <c r="CC29" s="20"/>
      <c r="CD29" s="20"/>
      <c r="CE29" s="20"/>
      <c r="CF29" s="20"/>
    </row>
    <row r="30" spans="1:84" s="21" customFormat="1" ht="105.6" x14ac:dyDescent="0.25">
      <c r="A30" s="40" t="s">
        <v>73</v>
      </c>
      <c r="B30" s="42">
        <v>-293723.83</v>
      </c>
      <c r="C30" s="4" t="s">
        <v>14</v>
      </c>
      <c r="D30" s="4" t="s">
        <v>13</v>
      </c>
      <c r="E30" s="2" t="s">
        <v>85</v>
      </c>
      <c r="F30" s="2" t="s">
        <v>29</v>
      </c>
      <c r="G30" s="2" t="s">
        <v>86</v>
      </c>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20"/>
      <c r="AV30" s="20"/>
      <c r="AW30" s="20"/>
      <c r="AX30" s="20"/>
      <c r="AY30" s="20"/>
      <c r="AZ30" s="20"/>
      <c r="BA30" s="20"/>
      <c r="BB30" s="20"/>
      <c r="BC30" s="20"/>
      <c r="BD30" s="20"/>
      <c r="BE30" s="20"/>
      <c r="BF30" s="20"/>
      <c r="BG30" s="20"/>
      <c r="BH30" s="20"/>
      <c r="BI30" s="20"/>
      <c r="BJ30" s="20"/>
      <c r="BK30" s="20"/>
      <c r="BL30" s="20"/>
      <c r="BM30" s="20"/>
      <c r="BN30" s="20"/>
      <c r="BO30" s="20"/>
      <c r="BP30" s="20"/>
      <c r="BQ30" s="20"/>
      <c r="BR30" s="20"/>
      <c r="BS30" s="20"/>
      <c r="BT30" s="20"/>
      <c r="BU30" s="20"/>
      <c r="BV30" s="20"/>
      <c r="BW30" s="20"/>
      <c r="BX30" s="20"/>
      <c r="BY30" s="20"/>
      <c r="BZ30" s="20"/>
      <c r="CA30" s="20"/>
      <c r="CB30" s="20"/>
      <c r="CC30" s="20"/>
      <c r="CD30" s="20"/>
      <c r="CE30" s="20"/>
      <c r="CF30" s="20"/>
    </row>
    <row r="31" spans="1:84" s="21" customFormat="1" ht="145.19999999999999" x14ac:dyDescent="0.25">
      <c r="A31" s="40" t="s">
        <v>74</v>
      </c>
      <c r="B31" s="42">
        <v>-157191.39000000001</v>
      </c>
      <c r="C31" s="4" t="s">
        <v>14</v>
      </c>
      <c r="D31" s="4" t="s">
        <v>13</v>
      </c>
      <c r="E31" s="2" t="s">
        <v>87</v>
      </c>
      <c r="F31" s="2" t="s">
        <v>28</v>
      </c>
      <c r="G31" s="2" t="s">
        <v>88</v>
      </c>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20"/>
      <c r="CE31" s="20"/>
      <c r="CF31" s="20"/>
    </row>
    <row r="32" spans="1:84" s="21" customFormat="1" ht="66" x14ac:dyDescent="0.25">
      <c r="A32" s="39" t="s">
        <v>75</v>
      </c>
      <c r="B32" s="42">
        <v>3111962</v>
      </c>
      <c r="C32" s="4" t="s">
        <v>14</v>
      </c>
      <c r="D32" s="4" t="s">
        <v>13</v>
      </c>
      <c r="E32" s="2" t="s">
        <v>56</v>
      </c>
      <c r="F32" s="2" t="s">
        <v>81</v>
      </c>
      <c r="G32" s="2" t="s">
        <v>81</v>
      </c>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c r="AO32" s="20"/>
      <c r="AP32" s="20"/>
      <c r="AQ32" s="20"/>
      <c r="AR32" s="20"/>
      <c r="AS32" s="20"/>
      <c r="AT32" s="20"/>
      <c r="AU32" s="20"/>
      <c r="AV32" s="20"/>
      <c r="AW32" s="20"/>
      <c r="AX32" s="20"/>
      <c r="AY32" s="20"/>
      <c r="AZ32" s="20"/>
      <c r="BA32" s="20"/>
      <c r="BB32" s="20"/>
      <c r="BC32" s="20"/>
      <c r="BD32" s="20"/>
      <c r="BE32" s="20"/>
      <c r="BF32" s="20"/>
      <c r="BG32" s="20"/>
      <c r="BH32" s="20"/>
      <c r="BI32" s="20"/>
      <c r="BJ32" s="20"/>
      <c r="BK32" s="20"/>
      <c r="BL32" s="20"/>
      <c r="BM32" s="20"/>
      <c r="BN32" s="20"/>
      <c r="BO32" s="20"/>
      <c r="BP32" s="20"/>
      <c r="BQ32" s="20"/>
      <c r="BR32" s="20"/>
      <c r="BS32" s="20"/>
      <c r="BT32" s="20"/>
      <c r="BU32" s="20"/>
      <c r="BV32" s="20"/>
      <c r="BW32" s="20"/>
      <c r="BX32" s="20"/>
      <c r="BY32" s="20"/>
      <c r="BZ32" s="20"/>
      <c r="CA32" s="20"/>
      <c r="CB32" s="20"/>
      <c r="CC32" s="20"/>
      <c r="CD32" s="20"/>
      <c r="CE32" s="20"/>
      <c r="CF32" s="20"/>
    </row>
    <row r="33" spans="1:84" s="12" customFormat="1" ht="13.2" x14ac:dyDescent="0.25">
      <c r="A33" s="26" t="s">
        <v>12</v>
      </c>
      <c r="B33" s="16">
        <f>SUM(B17:B32)</f>
        <v>1590795.5700000022</v>
      </c>
      <c r="C33" s="4"/>
      <c r="D33" s="4"/>
      <c r="E33" s="4"/>
      <c r="F33" s="4"/>
      <c r="G33" s="4"/>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c r="AP33" s="11"/>
      <c r="AQ33" s="11"/>
      <c r="AR33" s="11"/>
      <c r="AS33" s="11"/>
      <c r="AT33" s="11"/>
      <c r="AU33" s="11"/>
      <c r="AV33" s="11"/>
      <c r="AW33" s="11"/>
      <c r="AX33" s="11"/>
      <c r="AY33" s="11"/>
      <c r="AZ33" s="11"/>
      <c r="BA33" s="11"/>
      <c r="BB33" s="11"/>
      <c r="BC33" s="11"/>
      <c r="BD33" s="11"/>
      <c r="BE33" s="11"/>
      <c r="BF33" s="11"/>
      <c r="BG33" s="11"/>
      <c r="BH33" s="11"/>
      <c r="BI33" s="11"/>
      <c r="BJ33" s="11"/>
      <c r="BK33" s="11"/>
      <c r="BL33" s="11"/>
      <c r="BM33" s="11"/>
      <c r="BN33" s="11"/>
      <c r="BO33" s="11"/>
      <c r="BP33" s="11"/>
      <c r="BQ33" s="11"/>
      <c r="BR33" s="11"/>
      <c r="BS33" s="11"/>
      <c r="BT33" s="11"/>
      <c r="BU33" s="11"/>
      <c r="BV33" s="11"/>
      <c r="BW33" s="11"/>
      <c r="BX33" s="11"/>
      <c r="BY33" s="11"/>
      <c r="BZ33" s="11"/>
      <c r="CA33" s="11"/>
      <c r="CB33" s="11"/>
      <c r="CC33" s="11"/>
      <c r="CD33" s="11"/>
      <c r="CE33" s="11"/>
      <c r="CF33" s="11"/>
    </row>
    <row r="34" spans="1:84" s="12" customFormat="1" ht="92.4" x14ac:dyDescent="0.25">
      <c r="A34" s="40" t="s">
        <v>89</v>
      </c>
      <c r="B34" s="42">
        <v>1795300</v>
      </c>
      <c r="C34" s="4" t="s">
        <v>23</v>
      </c>
      <c r="D34" s="18" t="s">
        <v>25</v>
      </c>
      <c r="E34" s="2" t="s">
        <v>16</v>
      </c>
      <c r="F34" s="2" t="s">
        <v>102</v>
      </c>
      <c r="G34" s="2" t="s">
        <v>102</v>
      </c>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c r="AP34" s="11"/>
      <c r="AQ34" s="11"/>
      <c r="AR34" s="11"/>
      <c r="AS34" s="11"/>
      <c r="AT34" s="11"/>
      <c r="AU34" s="11"/>
      <c r="AV34" s="11"/>
      <c r="AW34" s="11"/>
      <c r="AX34" s="11"/>
      <c r="AY34" s="11"/>
      <c r="AZ34" s="11"/>
      <c r="BA34" s="11"/>
      <c r="BB34" s="11"/>
      <c r="BC34" s="11"/>
      <c r="BD34" s="11"/>
      <c r="BE34" s="11"/>
      <c r="BF34" s="11"/>
      <c r="BG34" s="11"/>
      <c r="BH34" s="11"/>
      <c r="BI34" s="11"/>
      <c r="BJ34" s="11"/>
      <c r="BK34" s="11"/>
      <c r="BL34" s="11"/>
      <c r="BM34" s="11"/>
      <c r="BN34" s="11"/>
      <c r="BO34" s="11"/>
      <c r="BP34" s="11"/>
      <c r="BQ34" s="11"/>
      <c r="BR34" s="11"/>
      <c r="BS34" s="11"/>
      <c r="BT34" s="11"/>
      <c r="BU34" s="11"/>
      <c r="BV34" s="11"/>
      <c r="BW34" s="11"/>
      <c r="BX34" s="11"/>
      <c r="BY34" s="11"/>
      <c r="BZ34" s="11"/>
      <c r="CA34" s="11"/>
      <c r="CB34" s="11"/>
      <c r="CC34" s="11"/>
      <c r="CD34" s="11"/>
      <c r="CE34" s="11"/>
      <c r="CF34" s="11"/>
    </row>
    <row r="35" spans="1:84" s="12" customFormat="1" ht="79.2" x14ac:dyDescent="0.25">
      <c r="A35" s="39" t="s">
        <v>31</v>
      </c>
      <c r="B35" s="42">
        <v>-3761700</v>
      </c>
      <c r="C35" s="4" t="s">
        <v>23</v>
      </c>
      <c r="D35" s="18" t="s">
        <v>25</v>
      </c>
      <c r="E35" s="2" t="s">
        <v>16</v>
      </c>
      <c r="F35" s="2" t="s">
        <v>102</v>
      </c>
      <c r="G35" s="2" t="s">
        <v>102</v>
      </c>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c r="AP35" s="11"/>
      <c r="AQ35" s="11"/>
      <c r="AR35" s="11"/>
      <c r="AS35" s="11"/>
      <c r="AT35" s="11"/>
      <c r="AU35" s="11"/>
      <c r="AV35" s="11"/>
      <c r="AW35" s="11"/>
      <c r="AX35" s="11"/>
      <c r="AY35" s="11"/>
      <c r="AZ35" s="11"/>
      <c r="BA35" s="11"/>
      <c r="BB35" s="11"/>
      <c r="BC35" s="11"/>
      <c r="BD35" s="11"/>
      <c r="BE35" s="11"/>
      <c r="BF35" s="11"/>
      <c r="BG35" s="11"/>
      <c r="BH35" s="11"/>
      <c r="BI35" s="11"/>
      <c r="BJ35" s="11"/>
      <c r="BK35" s="11"/>
      <c r="BL35" s="11"/>
      <c r="BM35" s="11"/>
      <c r="BN35" s="11"/>
      <c r="BO35" s="11"/>
      <c r="BP35" s="11"/>
      <c r="BQ35" s="11"/>
      <c r="BR35" s="11"/>
      <c r="BS35" s="11"/>
      <c r="BT35" s="11"/>
      <c r="BU35" s="11"/>
      <c r="BV35" s="11"/>
      <c r="BW35" s="11"/>
      <c r="BX35" s="11"/>
      <c r="BY35" s="11"/>
      <c r="BZ35" s="11"/>
      <c r="CA35" s="11"/>
      <c r="CB35" s="11"/>
      <c r="CC35" s="11"/>
      <c r="CD35" s="11"/>
      <c r="CE35" s="11"/>
      <c r="CF35" s="11"/>
    </row>
    <row r="36" spans="1:84" s="12" customFormat="1" ht="79.2" x14ac:dyDescent="0.25">
      <c r="A36" s="39" t="s">
        <v>90</v>
      </c>
      <c r="B36" s="42">
        <v>2787200</v>
      </c>
      <c r="C36" s="4" t="s">
        <v>23</v>
      </c>
      <c r="D36" s="18" t="s">
        <v>25</v>
      </c>
      <c r="E36" s="2" t="s">
        <v>16</v>
      </c>
      <c r="F36" s="2" t="s">
        <v>103</v>
      </c>
      <c r="G36" s="2" t="s">
        <v>103</v>
      </c>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c r="AZ36" s="11"/>
      <c r="BA36" s="11"/>
      <c r="BB36" s="11"/>
      <c r="BC36" s="11"/>
      <c r="BD36" s="11"/>
      <c r="BE36" s="11"/>
      <c r="BF36" s="11"/>
      <c r="BG36" s="11"/>
      <c r="BH36" s="11"/>
      <c r="BI36" s="11"/>
      <c r="BJ36" s="11"/>
      <c r="BK36" s="11"/>
      <c r="BL36" s="11"/>
      <c r="BM36" s="11"/>
      <c r="BN36" s="11"/>
      <c r="BO36" s="11"/>
      <c r="BP36" s="11"/>
      <c r="BQ36" s="11"/>
      <c r="BR36" s="11"/>
      <c r="BS36" s="11"/>
      <c r="BT36" s="11"/>
      <c r="BU36" s="11"/>
      <c r="BV36" s="11"/>
      <c r="BW36" s="11"/>
      <c r="BX36" s="11"/>
      <c r="BY36" s="11"/>
      <c r="BZ36" s="11"/>
      <c r="CA36" s="11"/>
      <c r="CB36" s="11"/>
      <c r="CC36" s="11"/>
      <c r="CD36" s="11"/>
      <c r="CE36" s="11"/>
      <c r="CF36" s="11"/>
    </row>
    <row r="37" spans="1:84" s="12" customFormat="1" ht="79.2" x14ac:dyDescent="0.25">
      <c r="A37" s="39" t="s">
        <v>31</v>
      </c>
      <c r="B37" s="42">
        <v>-2787200</v>
      </c>
      <c r="C37" s="4" t="s">
        <v>23</v>
      </c>
      <c r="D37" s="18" t="s">
        <v>25</v>
      </c>
      <c r="E37" s="2" t="s">
        <v>16</v>
      </c>
      <c r="F37" s="2" t="s">
        <v>103</v>
      </c>
      <c r="G37" s="2" t="s">
        <v>103</v>
      </c>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c r="AP37" s="11"/>
      <c r="AQ37" s="11"/>
      <c r="AR37" s="11"/>
      <c r="AS37" s="11"/>
      <c r="AT37" s="11"/>
      <c r="AU37" s="11"/>
      <c r="AV37" s="11"/>
      <c r="AW37" s="11"/>
      <c r="AX37" s="11"/>
      <c r="AY37" s="11"/>
      <c r="AZ37" s="11"/>
      <c r="BA37" s="11"/>
      <c r="BB37" s="11"/>
      <c r="BC37" s="11"/>
      <c r="BD37" s="11"/>
      <c r="BE37" s="11"/>
      <c r="BF37" s="11"/>
      <c r="BG37" s="11"/>
      <c r="BH37" s="11"/>
      <c r="BI37" s="11"/>
      <c r="BJ37" s="11"/>
      <c r="BK37" s="11"/>
      <c r="BL37" s="11"/>
      <c r="BM37" s="11"/>
      <c r="BN37" s="11"/>
      <c r="BO37" s="11"/>
      <c r="BP37" s="11"/>
      <c r="BQ37" s="11"/>
      <c r="BR37" s="11"/>
      <c r="BS37" s="11"/>
      <c r="BT37" s="11"/>
      <c r="BU37" s="11"/>
      <c r="BV37" s="11"/>
      <c r="BW37" s="11"/>
      <c r="BX37" s="11"/>
      <c r="BY37" s="11"/>
      <c r="BZ37" s="11"/>
      <c r="CA37" s="11"/>
      <c r="CB37" s="11"/>
      <c r="CC37" s="11"/>
      <c r="CD37" s="11"/>
      <c r="CE37" s="11"/>
      <c r="CF37" s="11"/>
    </row>
    <row r="38" spans="1:84" s="12" customFormat="1" ht="79.2" x14ac:dyDescent="0.25">
      <c r="A38" s="39" t="s">
        <v>31</v>
      </c>
      <c r="B38" s="42">
        <v>-44100</v>
      </c>
      <c r="C38" s="4" t="s">
        <v>23</v>
      </c>
      <c r="D38" s="18" t="s">
        <v>25</v>
      </c>
      <c r="E38" s="2" t="s">
        <v>16</v>
      </c>
      <c r="F38" s="2" t="s">
        <v>104</v>
      </c>
      <c r="G38" s="2" t="s">
        <v>104</v>
      </c>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1"/>
      <c r="BF38" s="11"/>
      <c r="BG38" s="11"/>
      <c r="BH38" s="11"/>
      <c r="BI38" s="11"/>
      <c r="BJ38" s="11"/>
      <c r="BK38" s="11"/>
      <c r="BL38" s="11"/>
      <c r="BM38" s="11"/>
      <c r="BN38" s="11"/>
      <c r="BO38" s="11"/>
      <c r="BP38" s="11"/>
      <c r="BQ38" s="11"/>
      <c r="BR38" s="11"/>
      <c r="BS38" s="11"/>
      <c r="BT38" s="11"/>
      <c r="BU38" s="11"/>
      <c r="BV38" s="11"/>
      <c r="BW38" s="11"/>
      <c r="BX38" s="11"/>
      <c r="BY38" s="11"/>
      <c r="BZ38" s="11"/>
      <c r="CA38" s="11"/>
      <c r="CB38" s="11"/>
      <c r="CC38" s="11"/>
      <c r="CD38" s="11"/>
      <c r="CE38" s="11"/>
      <c r="CF38" s="11"/>
    </row>
    <row r="39" spans="1:84" s="12" customFormat="1" ht="79.2" x14ac:dyDescent="0.25">
      <c r="A39" s="39" t="s">
        <v>31</v>
      </c>
      <c r="B39" s="42">
        <v>-132300</v>
      </c>
      <c r="C39" s="4" t="s">
        <v>23</v>
      </c>
      <c r="D39" s="18" t="s">
        <v>25</v>
      </c>
      <c r="E39" s="2" t="s">
        <v>30</v>
      </c>
      <c r="F39" s="2" t="s">
        <v>105</v>
      </c>
      <c r="G39" s="2" t="s">
        <v>105</v>
      </c>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c r="AP39" s="11"/>
      <c r="AQ39" s="11"/>
      <c r="AR39" s="11"/>
      <c r="AS39" s="11"/>
      <c r="AT39" s="11"/>
      <c r="AU39" s="11"/>
      <c r="AV39" s="11"/>
      <c r="AW39" s="11"/>
      <c r="AX39" s="11"/>
      <c r="AY39" s="11"/>
      <c r="AZ39" s="11"/>
      <c r="BA39" s="11"/>
      <c r="BB39" s="11"/>
      <c r="BC39" s="11"/>
      <c r="BD39" s="11"/>
      <c r="BE39" s="11"/>
      <c r="BF39" s="11"/>
      <c r="BG39" s="11"/>
      <c r="BH39" s="11"/>
      <c r="BI39" s="11"/>
      <c r="BJ39" s="11"/>
      <c r="BK39" s="11"/>
      <c r="BL39" s="11"/>
      <c r="BM39" s="11"/>
      <c r="BN39" s="11"/>
      <c r="BO39" s="11"/>
      <c r="BP39" s="11"/>
      <c r="BQ39" s="11"/>
      <c r="BR39" s="11"/>
      <c r="BS39" s="11"/>
      <c r="BT39" s="11"/>
      <c r="BU39" s="11"/>
      <c r="BV39" s="11"/>
      <c r="BW39" s="11"/>
      <c r="BX39" s="11"/>
      <c r="BY39" s="11"/>
      <c r="BZ39" s="11"/>
      <c r="CA39" s="11"/>
      <c r="CB39" s="11"/>
      <c r="CC39" s="11"/>
      <c r="CD39" s="11"/>
      <c r="CE39" s="11"/>
      <c r="CF39" s="11"/>
    </row>
    <row r="40" spans="1:84" s="12" customFormat="1" ht="79.2" x14ac:dyDescent="0.25">
      <c r="A40" s="39" t="s">
        <v>91</v>
      </c>
      <c r="B40" s="42">
        <v>7105100</v>
      </c>
      <c r="C40" s="4" t="s">
        <v>23</v>
      </c>
      <c r="D40" s="18" t="s">
        <v>25</v>
      </c>
      <c r="E40" s="2" t="s">
        <v>16</v>
      </c>
      <c r="F40" s="2" t="s">
        <v>106</v>
      </c>
      <c r="G40" s="2" t="s">
        <v>106</v>
      </c>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c r="AP40" s="11"/>
      <c r="AQ40" s="11"/>
      <c r="AR40" s="11"/>
      <c r="AS40" s="11"/>
      <c r="AT40" s="11"/>
      <c r="AU40" s="11"/>
      <c r="AV40" s="11"/>
      <c r="AW40" s="11"/>
      <c r="AX40" s="11"/>
      <c r="AY40" s="11"/>
      <c r="AZ40" s="11"/>
      <c r="BA40" s="11"/>
      <c r="BB40" s="11"/>
      <c r="BC40" s="11"/>
      <c r="BD40" s="11"/>
      <c r="BE40" s="11"/>
      <c r="BF40" s="11"/>
      <c r="BG40" s="11"/>
      <c r="BH40" s="11"/>
      <c r="BI40" s="11"/>
      <c r="BJ40" s="11"/>
      <c r="BK40" s="11"/>
      <c r="BL40" s="11"/>
      <c r="BM40" s="11"/>
      <c r="BN40" s="11"/>
      <c r="BO40" s="11"/>
      <c r="BP40" s="11"/>
      <c r="BQ40" s="11"/>
      <c r="BR40" s="11"/>
      <c r="BS40" s="11"/>
      <c r="BT40" s="11"/>
      <c r="BU40" s="11"/>
      <c r="BV40" s="11"/>
      <c r="BW40" s="11"/>
      <c r="BX40" s="11"/>
      <c r="BY40" s="11"/>
      <c r="BZ40" s="11"/>
      <c r="CA40" s="11"/>
      <c r="CB40" s="11"/>
      <c r="CC40" s="11"/>
      <c r="CD40" s="11"/>
      <c r="CE40" s="11"/>
      <c r="CF40" s="11"/>
    </row>
    <row r="41" spans="1:84" s="12" customFormat="1" ht="79.2" x14ac:dyDescent="0.25">
      <c r="A41" s="39" t="s">
        <v>92</v>
      </c>
      <c r="B41" s="42">
        <v>2292700</v>
      </c>
      <c r="C41" s="4" t="s">
        <v>23</v>
      </c>
      <c r="D41" s="18" t="s">
        <v>25</v>
      </c>
      <c r="E41" s="2" t="s">
        <v>16</v>
      </c>
      <c r="F41" s="2" t="s">
        <v>106</v>
      </c>
      <c r="G41" s="2" t="s">
        <v>106</v>
      </c>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c r="AP41" s="11"/>
      <c r="AQ41" s="11"/>
      <c r="AR41" s="11"/>
      <c r="AS41" s="11"/>
      <c r="AT41" s="11"/>
      <c r="AU41" s="11"/>
      <c r="AV41" s="11"/>
      <c r="AW41" s="11"/>
      <c r="AX41" s="11"/>
      <c r="AY41" s="11"/>
      <c r="AZ41" s="11"/>
      <c r="BA41" s="11"/>
      <c r="BB41" s="11"/>
      <c r="BC41" s="11"/>
      <c r="BD41" s="11"/>
      <c r="BE41" s="11"/>
      <c r="BF41" s="11"/>
      <c r="BG41" s="11"/>
      <c r="BH41" s="11"/>
      <c r="BI41" s="11"/>
      <c r="BJ41" s="11"/>
      <c r="BK41" s="11"/>
      <c r="BL41" s="11"/>
      <c r="BM41" s="11"/>
      <c r="BN41" s="11"/>
      <c r="BO41" s="11"/>
      <c r="BP41" s="11"/>
      <c r="BQ41" s="11"/>
      <c r="BR41" s="11"/>
      <c r="BS41" s="11"/>
      <c r="BT41" s="11"/>
      <c r="BU41" s="11"/>
      <c r="BV41" s="11"/>
      <c r="BW41" s="11"/>
      <c r="BX41" s="11"/>
      <c r="BY41" s="11"/>
      <c r="BZ41" s="11"/>
      <c r="CA41" s="11"/>
      <c r="CB41" s="11"/>
      <c r="CC41" s="11"/>
      <c r="CD41" s="11"/>
      <c r="CE41" s="11"/>
      <c r="CF41" s="11"/>
    </row>
    <row r="42" spans="1:84" s="12" customFormat="1" ht="79.2" x14ac:dyDescent="0.25">
      <c r="A42" s="39" t="s">
        <v>31</v>
      </c>
      <c r="B42" s="42">
        <v>-9324300</v>
      </c>
      <c r="C42" s="4" t="s">
        <v>23</v>
      </c>
      <c r="D42" s="18" t="s">
        <v>25</v>
      </c>
      <c r="E42" s="2" t="s">
        <v>16</v>
      </c>
      <c r="F42" s="2" t="s">
        <v>106</v>
      </c>
      <c r="G42" s="2" t="s">
        <v>106</v>
      </c>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c r="AP42" s="11"/>
      <c r="AQ42" s="11"/>
      <c r="AR42" s="11"/>
      <c r="AS42" s="11"/>
      <c r="AT42" s="11"/>
      <c r="AU42" s="11"/>
      <c r="AV42" s="11"/>
      <c r="AW42" s="11"/>
      <c r="AX42" s="11"/>
      <c r="AY42" s="11"/>
      <c r="AZ42" s="11"/>
      <c r="BA42" s="11"/>
      <c r="BB42" s="11"/>
      <c r="BC42" s="11"/>
      <c r="BD42" s="11"/>
      <c r="BE42" s="11"/>
      <c r="BF42" s="11"/>
      <c r="BG42" s="11"/>
      <c r="BH42" s="11"/>
      <c r="BI42" s="11"/>
      <c r="BJ42" s="11"/>
      <c r="BK42" s="11"/>
      <c r="BL42" s="11"/>
      <c r="BM42" s="11"/>
      <c r="BN42" s="11"/>
      <c r="BO42" s="11"/>
      <c r="BP42" s="11"/>
      <c r="BQ42" s="11"/>
      <c r="BR42" s="11"/>
      <c r="BS42" s="11"/>
      <c r="BT42" s="11"/>
      <c r="BU42" s="11"/>
      <c r="BV42" s="11"/>
      <c r="BW42" s="11"/>
      <c r="BX42" s="11"/>
      <c r="BY42" s="11"/>
      <c r="BZ42" s="11"/>
      <c r="CA42" s="11"/>
      <c r="CB42" s="11"/>
      <c r="CC42" s="11"/>
      <c r="CD42" s="11"/>
      <c r="CE42" s="11"/>
      <c r="CF42" s="11"/>
    </row>
    <row r="43" spans="1:84" s="12" customFormat="1" ht="79.2" x14ac:dyDescent="0.25">
      <c r="A43" s="39" t="s">
        <v>93</v>
      </c>
      <c r="B43" s="42">
        <v>6878200</v>
      </c>
      <c r="C43" s="4" t="s">
        <v>23</v>
      </c>
      <c r="D43" s="18" t="s">
        <v>25</v>
      </c>
      <c r="E43" s="2" t="s">
        <v>30</v>
      </c>
      <c r="F43" s="2" t="s">
        <v>107</v>
      </c>
      <c r="G43" s="2" t="s">
        <v>107</v>
      </c>
      <c r="H43" s="11"/>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c r="AP43" s="11"/>
      <c r="AQ43" s="11"/>
      <c r="AR43" s="11"/>
      <c r="AS43" s="11"/>
      <c r="AT43" s="11"/>
      <c r="AU43" s="11"/>
      <c r="AV43" s="11"/>
      <c r="AW43" s="11"/>
      <c r="AX43" s="11"/>
      <c r="AY43" s="11"/>
      <c r="AZ43" s="11"/>
      <c r="BA43" s="11"/>
      <c r="BB43" s="11"/>
      <c r="BC43" s="11"/>
      <c r="BD43" s="11"/>
      <c r="BE43" s="11"/>
      <c r="BF43" s="11"/>
      <c r="BG43" s="11"/>
      <c r="BH43" s="11"/>
      <c r="BI43" s="11"/>
      <c r="BJ43" s="11"/>
      <c r="BK43" s="11"/>
      <c r="BL43" s="11"/>
      <c r="BM43" s="11"/>
      <c r="BN43" s="11"/>
      <c r="BO43" s="11"/>
      <c r="BP43" s="11"/>
      <c r="BQ43" s="11"/>
      <c r="BR43" s="11"/>
      <c r="BS43" s="11"/>
      <c r="BT43" s="11"/>
      <c r="BU43" s="11"/>
      <c r="BV43" s="11"/>
      <c r="BW43" s="11"/>
      <c r="BX43" s="11"/>
      <c r="BY43" s="11"/>
      <c r="BZ43" s="11"/>
      <c r="CA43" s="11"/>
      <c r="CB43" s="11"/>
      <c r="CC43" s="11"/>
      <c r="CD43" s="11"/>
      <c r="CE43" s="11"/>
      <c r="CF43" s="11"/>
    </row>
    <row r="44" spans="1:84" s="12" customFormat="1" ht="79.2" x14ac:dyDescent="0.25">
      <c r="A44" s="39" t="s">
        <v>31</v>
      </c>
      <c r="B44" s="42">
        <v>-7159500</v>
      </c>
      <c r="C44" s="4" t="s">
        <v>23</v>
      </c>
      <c r="D44" s="18" t="s">
        <v>25</v>
      </c>
      <c r="E44" s="2" t="s">
        <v>30</v>
      </c>
      <c r="F44" s="2" t="s">
        <v>107</v>
      </c>
      <c r="G44" s="2" t="s">
        <v>107</v>
      </c>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c r="AP44" s="11"/>
      <c r="AQ44" s="11"/>
      <c r="AR44" s="11"/>
      <c r="AS44" s="11"/>
      <c r="AT44" s="11"/>
      <c r="AU44" s="11"/>
      <c r="AV44" s="11"/>
      <c r="AW44" s="11"/>
      <c r="AX44" s="11"/>
      <c r="AY44" s="11"/>
      <c r="AZ44" s="11"/>
      <c r="BA44" s="11"/>
      <c r="BB44" s="11"/>
      <c r="BC44" s="11"/>
      <c r="BD44" s="11"/>
      <c r="BE44" s="11"/>
      <c r="BF44" s="11"/>
      <c r="BG44" s="11"/>
      <c r="BH44" s="11"/>
      <c r="BI44" s="11"/>
      <c r="BJ44" s="11"/>
      <c r="BK44" s="11"/>
      <c r="BL44" s="11"/>
      <c r="BM44" s="11"/>
      <c r="BN44" s="11"/>
      <c r="BO44" s="11"/>
      <c r="BP44" s="11"/>
      <c r="BQ44" s="11"/>
      <c r="BR44" s="11"/>
      <c r="BS44" s="11"/>
      <c r="BT44" s="11"/>
      <c r="BU44" s="11"/>
      <c r="BV44" s="11"/>
      <c r="BW44" s="11"/>
      <c r="BX44" s="11"/>
      <c r="BY44" s="11"/>
      <c r="BZ44" s="11"/>
      <c r="CA44" s="11"/>
      <c r="CB44" s="11"/>
      <c r="CC44" s="11"/>
      <c r="CD44" s="11"/>
      <c r="CE44" s="11"/>
      <c r="CF44" s="11"/>
    </row>
    <row r="45" spans="1:84" s="12" customFormat="1" ht="79.2" x14ac:dyDescent="0.25">
      <c r="A45" s="39" t="s">
        <v>94</v>
      </c>
      <c r="B45" s="42">
        <v>874900</v>
      </c>
      <c r="C45" s="4" t="s">
        <v>23</v>
      </c>
      <c r="D45" s="18" t="s">
        <v>25</v>
      </c>
      <c r="E45" s="2" t="s">
        <v>16</v>
      </c>
      <c r="F45" s="2" t="s">
        <v>108</v>
      </c>
      <c r="G45" s="2" t="s">
        <v>108</v>
      </c>
      <c r="H45" s="11"/>
      <c r="I45" s="11"/>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c r="AP45" s="11"/>
      <c r="AQ45" s="11"/>
      <c r="AR45" s="11"/>
      <c r="AS45" s="11"/>
      <c r="AT45" s="11"/>
      <c r="AU45" s="11"/>
      <c r="AV45" s="11"/>
      <c r="AW45" s="11"/>
      <c r="AX45" s="11"/>
      <c r="AY45" s="11"/>
      <c r="AZ45" s="11"/>
      <c r="BA45" s="11"/>
      <c r="BB45" s="11"/>
      <c r="BC45" s="11"/>
      <c r="BD45" s="11"/>
      <c r="BE45" s="11"/>
      <c r="BF45" s="11"/>
      <c r="BG45" s="11"/>
      <c r="BH45" s="11"/>
      <c r="BI45" s="11"/>
      <c r="BJ45" s="11"/>
      <c r="BK45" s="11"/>
      <c r="BL45" s="11"/>
      <c r="BM45" s="11"/>
      <c r="BN45" s="11"/>
      <c r="BO45" s="11"/>
      <c r="BP45" s="11"/>
      <c r="BQ45" s="11"/>
      <c r="BR45" s="11"/>
      <c r="BS45" s="11"/>
      <c r="BT45" s="11"/>
      <c r="BU45" s="11"/>
      <c r="BV45" s="11"/>
      <c r="BW45" s="11"/>
      <c r="BX45" s="11"/>
      <c r="BY45" s="11"/>
      <c r="BZ45" s="11"/>
      <c r="CA45" s="11"/>
      <c r="CB45" s="11"/>
      <c r="CC45" s="11"/>
      <c r="CD45" s="11"/>
      <c r="CE45" s="11"/>
      <c r="CF45" s="11"/>
    </row>
    <row r="46" spans="1:84" s="12" customFormat="1" ht="79.2" x14ac:dyDescent="0.25">
      <c r="A46" s="39" t="s">
        <v>95</v>
      </c>
      <c r="B46" s="42">
        <v>323400</v>
      </c>
      <c r="C46" s="4" t="s">
        <v>23</v>
      </c>
      <c r="D46" s="18" t="s">
        <v>25</v>
      </c>
      <c r="E46" s="2" t="s">
        <v>16</v>
      </c>
      <c r="F46" s="2" t="s">
        <v>108</v>
      </c>
      <c r="G46" s="2" t="s">
        <v>108</v>
      </c>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11"/>
      <c r="AN46" s="11"/>
      <c r="AO46" s="11"/>
      <c r="AP46" s="11"/>
      <c r="AQ46" s="11"/>
      <c r="AR46" s="11"/>
      <c r="AS46" s="11"/>
      <c r="AT46" s="11"/>
      <c r="AU46" s="11"/>
      <c r="AV46" s="11"/>
      <c r="AW46" s="11"/>
      <c r="AX46" s="11"/>
      <c r="AY46" s="11"/>
      <c r="AZ46" s="11"/>
      <c r="BA46" s="11"/>
      <c r="BB46" s="11"/>
      <c r="BC46" s="11"/>
      <c r="BD46" s="11"/>
      <c r="BE46" s="11"/>
      <c r="BF46" s="11"/>
      <c r="BG46" s="11"/>
      <c r="BH46" s="11"/>
      <c r="BI46" s="11"/>
      <c r="BJ46" s="11"/>
      <c r="BK46" s="11"/>
      <c r="BL46" s="11"/>
      <c r="BM46" s="11"/>
      <c r="BN46" s="11"/>
      <c r="BO46" s="11"/>
      <c r="BP46" s="11"/>
      <c r="BQ46" s="11"/>
      <c r="BR46" s="11"/>
      <c r="BS46" s="11"/>
      <c r="BT46" s="11"/>
      <c r="BU46" s="11"/>
      <c r="BV46" s="11"/>
      <c r="BW46" s="11"/>
      <c r="BX46" s="11"/>
      <c r="BY46" s="11"/>
      <c r="BZ46" s="11"/>
      <c r="CA46" s="11"/>
      <c r="CB46" s="11"/>
      <c r="CC46" s="11"/>
      <c r="CD46" s="11"/>
      <c r="CE46" s="11"/>
      <c r="CF46" s="11"/>
    </row>
    <row r="47" spans="1:84" s="12" customFormat="1" ht="79.2" x14ac:dyDescent="0.25">
      <c r="A47" s="39" t="s">
        <v>31</v>
      </c>
      <c r="B47" s="42">
        <v>-1209700</v>
      </c>
      <c r="C47" s="4" t="s">
        <v>23</v>
      </c>
      <c r="D47" s="18" t="s">
        <v>25</v>
      </c>
      <c r="E47" s="2" t="s">
        <v>16</v>
      </c>
      <c r="F47" s="2" t="s">
        <v>108</v>
      </c>
      <c r="G47" s="2" t="s">
        <v>108</v>
      </c>
      <c r="H47" s="11"/>
      <c r="I47" s="11"/>
      <c r="J47" s="11"/>
      <c r="K47" s="11"/>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11"/>
      <c r="AM47" s="11"/>
      <c r="AN47" s="11"/>
      <c r="AO47" s="11"/>
      <c r="AP47" s="11"/>
      <c r="AQ47" s="11"/>
      <c r="AR47" s="11"/>
      <c r="AS47" s="11"/>
      <c r="AT47" s="11"/>
      <c r="AU47" s="11"/>
      <c r="AV47" s="11"/>
      <c r="AW47" s="11"/>
      <c r="AX47" s="11"/>
      <c r="AY47" s="11"/>
      <c r="AZ47" s="11"/>
      <c r="BA47" s="11"/>
      <c r="BB47" s="11"/>
      <c r="BC47" s="11"/>
      <c r="BD47" s="11"/>
      <c r="BE47" s="11"/>
      <c r="BF47" s="11"/>
      <c r="BG47" s="11"/>
      <c r="BH47" s="11"/>
      <c r="BI47" s="11"/>
      <c r="BJ47" s="11"/>
      <c r="BK47" s="11"/>
      <c r="BL47" s="11"/>
      <c r="BM47" s="11"/>
      <c r="BN47" s="11"/>
      <c r="BO47" s="11"/>
      <c r="BP47" s="11"/>
      <c r="BQ47" s="11"/>
      <c r="BR47" s="11"/>
      <c r="BS47" s="11"/>
      <c r="BT47" s="11"/>
      <c r="BU47" s="11"/>
      <c r="BV47" s="11"/>
      <c r="BW47" s="11"/>
      <c r="BX47" s="11"/>
      <c r="BY47" s="11"/>
      <c r="BZ47" s="11"/>
      <c r="CA47" s="11"/>
      <c r="CB47" s="11"/>
      <c r="CC47" s="11"/>
      <c r="CD47" s="11"/>
      <c r="CE47" s="11"/>
      <c r="CF47" s="11"/>
    </row>
    <row r="48" spans="1:84" s="12" customFormat="1" ht="79.2" x14ac:dyDescent="0.25">
      <c r="A48" s="39" t="s">
        <v>96</v>
      </c>
      <c r="B48" s="42">
        <v>969900</v>
      </c>
      <c r="C48" s="4" t="s">
        <v>23</v>
      </c>
      <c r="D48" s="18" t="s">
        <v>25</v>
      </c>
      <c r="E48" s="2" t="s">
        <v>30</v>
      </c>
      <c r="F48" s="2" t="s">
        <v>109</v>
      </c>
      <c r="G48" s="2" t="s">
        <v>109</v>
      </c>
      <c r="H48" s="11"/>
      <c r="I48" s="11"/>
      <c r="J48" s="11"/>
      <c r="K48" s="11"/>
      <c r="L48" s="11"/>
      <c r="M48" s="11"/>
      <c r="N48" s="11"/>
      <c r="O48" s="11"/>
      <c r="P48" s="11"/>
      <c r="Q48" s="11"/>
      <c r="R48" s="11"/>
      <c r="S48" s="11"/>
      <c r="T48" s="11"/>
      <c r="U48" s="11"/>
      <c r="V48" s="11"/>
      <c r="W48" s="11"/>
      <c r="X48" s="11"/>
      <c r="Y48" s="11"/>
      <c r="Z48" s="11"/>
      <c r="AA48" s="11"/>
      <c r="AB48" s="11"/>
      <c r="AC48" s="11"/>
      <c r="AD48" s="11"/>
      <c r="AE48" s="11"/>
      <c r="AF48" s="11"/>
      <c r="AG48" s="11"/>
      <c r="AH48" s="11"/>
      <c r="AI48" s="11"/>
      <c r="AJ48" s="11"/>
      <c r="AK48" s="11"/>
      <c r="AL48" s="11"/>
      <c r="AM48" s="11"/>
      <c r="AN48" s="11"/>
      <c r="AO48" s="11"/>
      <c r="AP48" s="11"/>
      <c r="AQ48" s="11"/>
      <c r="AR48" s="11"/>
      <c r="AS48" s="11"/>
      <c r="AT48" s="11"/>
      <c r="AU48" s="11"/>
      <c r="AV48" s="11"/>
      <c r="AW48" s="11"/>
      <c r="AX48" s="11"/>
      <c r="AY48" s="11"/>
      <c r="AZ48" s="11"/>
      <c r="BA48" s="11"/>
      <c r="BB48" s="11"/>
      <c r="BC48" s="11"/>
      <c r="BD48" s="11"/>
      <c r="BE48" s="11"/>
      <c r="BF48" s="11"/>
      <c r="BG48" s="11"/>
      <c r="BH48" s="11"/>
      <c r="BI48" s="11"/>
      <c r="BJ48" s="11"/>
      <c r="BK48" s="11"/>
      <c r="BL48" s="11"/>
      <c r="BM48" s="11"/>
      <c r="BN48" s="11"/>
      <c r="BO48" s="11"/>
      <c r="BP48" s="11"/>
      <c r="BQ48" s="11"/>
      <c r="BR48" s="11"/>
      <c r="BS48" s="11"/>
      <c r="BT48" s="11"/>
      <c r="BU48" s="11"/>
      <c r="BV48" s="11"/>
      <c r="BW48" s="11"/>
      <c r="BX48" s="11"/>
      <c r="BY48" s="11"/>
      <c r="BZ48" s="11"/>
      <c r="CA48" s="11"/>
      <c r="CB48" s="11"/>
      <c r="CC48" s="11"/>
      <c r="CD48" s="11"/>
      <c r="CE48" s="11"/>
      <c r="CF48" s="11"/>
    </row>
    <row r="49" spans="1:84" s="12" customFormat="1" ht="79.2" x14ac:dyDescent="0.25">
      <c r="A49" s="39" t="s">
        <v>31</v>
      </c>
      <c r="B49" s="42">
        <v>-1012500</v>
      </c>
      <c r="C49" s="4" t="s">
        <v>23</v>
      </c>
      <c r="D49" s="18" t="s">
        <v>25</v>
      </c>
      <c r="E49" s="2" t="s">
        <v>30</v>
      </c>
      <c r="F49" s="2" t="s">
        <v>109</v>
      </c>
      <c r="G49" s="2" t="s">
        <v>109</v>
      </c>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1"/>
      <c r="AN49" s="11"/>
      <c r="AO49" s="11"/>
      <c r="AP49" s="11"/>
      <c r="AQ49" s="11"/>
      <c r="AR49" s="11"/>
      <c r="AS49" s="11"/>
      <c r="AT49" s="11"/>
      <c r="AU49" s="11"/>
      <c r="AV49" s="11"/>
      <c r="AW49" s="11"/>
      <c r="AX49" s="11"/>
      <c r="AY49" s="11"/>
      <c r="AZ49" s="11"/>
      <c r="BA49" s="11"/>
      <c r="BB49" s="11"/>
      <c r="BC49" s="11"/>
      <c r="BD49" s="11"/>
      <c r="BE49" s="11"/>
      <c r="BF49" s="11"/>
      <c r="BG49" s="11"/>
      <c r="BH49" s="11"/>
      <c r="BI49" s="11"/>
      <c r="BJ49" s="11"/>
      <c r="BK49" s="11"/>
      <c r="BL49" s="11"/>
      <c r="BM49" s="11"/>
      <c r="BN49" s="11"/>
      <c r="BO49" s="11"/>
      <c r="BP49" s="11"/>
      <c r="BQ49" s="11"/>
      <c r="BR49" s="11"/>
      <c r="BS49" s="11"/>
      <c r="BT49" s="11"/>
      <c r="BU49" s="11"/>
      <c r="BV49" s="11"/>
      <c r="BW49" s="11"/>
      <c r="BX49" s="11"/>
      <c r="BY49" s="11"/>
      <c r="BZ49" s="11"/>
      <c r="CA49" s="11"/>
      <c r="CB49" s="11"/>
      <c r="CC49" s="11"/>
      <c r="CD49" s="11"/>
      <c r="CE49" s="11"/>
      <c r="CF49" s="11"/>
    </row>
    <row r="50" spans="1:84" s="12" customFormat="1" ht="79.2" x14ac:dyDescent="0.25">
      <c r="A50" s="39" t="s">
        <v>97</v>
      </c>
      <c r="B50" s="42">
        <v>816600</v>
      </c>
      <c r="C50" s="4" t="s">
        <v>23</v>
      </c>
      <c r="D50" s="18" t="s">
        <v>25</v>
      </c>
      <c r="E50" s="2" t="s">
        <v>16</v>
      </c>
      <c r="F50" s="2" t="s">
        <v>110</v>
      </c>
      <c r="G50" s="2" t="s">
        <v>110</v>
      </c>
      <c r="H50" s="11"/>
      <c r="I50" s="11"/>
      <c r="J50" s="11"/>
      <c r="K50" s="11"/>
      <c r="L50" s="11"/>
      <c r="M50" s="11"/>
      <c r="N50" s="11"/>
      <c r="O50" s="11"/>
      <c r="P50" s="11"/>
      <c r="Q50" s="11"/>
      <c r="R50" s="11"/>
      <c r="S50" s="11"/>
      <c r="T50" s="11"/>
      <c r="U50" s="11"/>
      <c r="V50" s="11"/>
      <c r="W50" s="11"/>
      <c r="X50" s="11"/>
      <c r="Y50" s="11"/>
      <c r="Z50" s="11"/>
      <c r="AA50" s="11"/>
      <c r="AB50" s="11"/>
      <c r="AC50" s="11"/>
      <c r="AD50" s="11"/>
      <c r="AE50" s="11"/>
      <c r="AF50" s="11"/>
      <c r="AG50" s="11"/>
      <c r="AH50" s="11"/>
      <c r="AI50" s="11"/>
      <c r="AJ50" s="11"/>
      <c r="AK50" s="11"/>
      <c r="AL50" s="11"/>
      <c r="AM50" s="11"/>
      <c r="AN50" s="11"/>
      <c r="AO50" s="11"/>
      <c r="AP50" s="11"/>
      <c r="AQ50" s="11"/>
      <c r="AR50" s="11"/>
      <c r="AS50" s="11"/>
      <c r="AT50" s="11"/>
      <c r="AU50" s="11"/>
      <c r="AV50" s="11"/>
      <c r="AW50" s="11"/>
      <c r="AX50" s="11"/>
      <c r="AY50" s="11"/>
      <c r="AZ50" s="11"/>
      <c r="BA50" s="11"/>
      <c r="BB50" s="11"/>
      <c r="BC50" s="11"/>
      <c r="BD50" s="11"/>
      <c r="BE50" s="11"/>
      <c r="BF50" s="11"/>
      <c r="BG50" s="11"/>
      <c r="BH50" s="11"/>
      <c r="BI50" s="11"/>
      <c r="BJ50" s="11"/>
      <c r="BK50" s="11"/>
      <c r="BL50" s="11"/>
      <c r="BM50" s="11"/>
      <c r="BN50" s="11"/>
      <c r="BO50" s="11"/>
      <c r="BP50" s="11"/>
      <c r="BQ50" s="11"/>
      <c r="BR50" s="11"/>
      <c r="BS50" s="11"/>
      <c r="BT50" s="11"/>
      <c r="BU50" s="11"/>
      <c r="BV50" s="11"/>
      <c r="BW50" s="11"/>
      <c r="BX50" s="11"/>
      <c r="BY50" s="11"/>
      <c r="BZ50" s="11"/>
      <c r="CA50" s="11"/>
      <c r="CB50" s="11"/>
      <c r="CC50" s="11"/>
      <c r="CD50" s="11"/>
      <c r="CE50" s="11"/>
      <c r="CF50" s="11"/>
    </row>
    <row r="51" spans="1:84" s="12" customFormat="1" ht="79.2" x14ac:dyDescent="0.25">
      <c r="A51" s="39" t="s">
        <v>98</v>
      </c>
      <c r="B51" s="42">
        <v>2292200</v>
      </c>
      <c r="C51" s="4" t="s">
        <v>23</v>
      </c>
      <c r="D51" s="18" t="s">
        <v>25</v>
      </c>
      <c r="E51" s="2" t="s">
        <v>16</v>
      </c>
      <c r="F51" s="2" t="s">
        <v>110</v>
      </c>
      <c r="G51" s="2" t="s">
        <v>110</v>
      </c>
      <c r="H51" s="11"/>
      <c r="I51" s="11"/>
      <c r="J51" s="11"/>
      <c r="K51" s="11"/>
      <c r="L51" s="11"/>
      <c r="M51" s="11"/>
      <c r="N51" s="11"/>
      <c r="O51" s="11"/>
      <c r="P51" s="11"/>
      <c r="Q51" s="11"/>
      <c r="R51" s="11"/>
      <c r="S51" s="11"/>
      <c r="T51" s="11"/>
      <c r="U51" s="11"/>
      <c r="V51" s="11"/>
      <c r="W51" s="11"/>
      <c r="X51" s="11"/>
      <c r="Y51" s="11"/>
      <c r="Z51" s="11"/>
      <c r="AA51" s="11"/>
      <c r="AB51" s="11"/>
      <c r="AC51" s="11"/>
      <c r="AD51" s="11"/>
      <c r="AE51" s="11"/>
      <c r="AF51" s="11"/>
      <c r="AG51" s="11"/>
      <c r="AH51" s="11"/>
      <c r="AI51" s="11"/>
      <c r="AJ51" s="11"/>
      <c r="AK51" s="11"/>
      <c r="AL51" s="11"/>
      <c r="AM51" s="11"/>
      <c r="AN51" s="11"/>
      <c r="AO51" s="11"/>
      <c r="AP51" s="11"/>
      <c r="AQ51" s="11"/>
      <c r="AR51" s="11"/>
      <c r="AS51" s="11"/>
      <c r="AT51" s="11"/>
      <c r="AU51" s="11"/>
      <c r="AV51" s="11"/>
      <c r="AW51" s="11"/>
      <c r="AX51" s="11"/>
      <c r="AY51" s="11"/>
      <c r="AZ51" s="11"/>
      <c r="BA51" s="11"/>
      <c r="BB51" s="11"/>
      <c r="BC51" s="11"/>
      <c r="BD51" s="11"/>
      <c r="BE51" s="11"/>
      <c r="BF51" s="11"/>
      <c r="BG51" s="11"/>
      <c r="BH51" s="11"/>
      <c r="BI51" s="11"/>
      <c r="BJ51" s="11"/>
      <c r="BK51" s="11"/>
      <c r="BL51" s="11"/>
      <c r="BM51" s="11"/>
      <c r="BN51" s="11"/>
      <c r="BO51" s="11"/>
      <c r="BP51" s="11"/>
      <c r="BQ51" s="11"/>
      <c r="BR51" s="11"/>
      <c r="BS51" s="11"/>
      <c r="BT51" s="11"/>
      <c r="BU51" s="11"/>
      <c r="BV51" s="11"/>
      <c r="BW51" s="11"/>
      <c r="BX51" s="11"/>
      <c r="BY51" s="11"/>
      <c r="BZ51" s="11"/>
      <c r="CA51" s="11"/>
      <c r="CB51" s="11"/>
      <c r="CC51" s="11"/>
      <c r="CD51" s="11"/>
      <c r="CE51" s="11"/>
      <c r="CF51" s="11"/>
    </row>
    <row r="52" spans="1:84" s="12" customFormat="1" ht="79.2" x14ac:dyDescent="0.25">
      <c r="A52" s="39" t="s">
        <v>31</v>
      </c>
      <c r="B52" s="42">
        <v>-3639200</v>
      </c>
      <c r="C52" s="4" t="s">
        <v>23</v>
      </c>
      <c r="D52" s="18" t="s">
        <v>25</v>
      </c>
      <c r="E52" s="2" t="s">
        <v>16</v>
      </c>
      <c r="F52" s="2" t="s">
        <v>110</v>
      </c>
      <c r="G52" s="2" t="s">
        <v>110</v>
      </c>
      <c r="H52" s="11"/>
      <c r="I52" s="11"/>
      <c r="J52" s="11"/>
      <c r="K52" s="11"/>
      <c r="L52" s="11"/>
      <c r="M52" s="11"/>
      <c r="N52" s="11"/>
      <c r="O52" s="11"/>
      <c r="P52" s="11"/>
      <c r="Q52" s="11"/>
      <c r="R52" s="11"/>
      <c r="S52" s="11"/>
      <c r="T52" s="11"/>
      <c r="U52" s="11"/>
      <c r="V52" s="11"/>
      <c r="W52" s="11"/>
      <c r="X52" s="11"/>
      <c r="Y52" s="11"/>
      <c r="Z52" s="11"/>
      <c r="AA52" s="11"/>
      <c r="AB52" s="11"/>
      <c r="AC52" s="11"/>
      <c r="AD52" s="11"/>
      <c r="AE52" s="11"/>
      <c r="AF52" s="11"/>
      <c r="AG52" s="11"/>
      <c r="AH52" s="11"/>
      <c r="AI52" s="11"/>
      <c r="AJ52" s="11"/>
      <c r="AK52" s="11"/>
      <c r="AL52" s="11"/>
      <c r="AM52" s="11"/>
      <c r="AN52" s="11"/>
      <c r="AO52" s="11"/>
      <c r="AP52" s="11"/>
      <c r="AQ52" s="11"/>
      <c r="AR52" s="11"/>
      <c r="AS52" s="11"/>
      <c r="AT52" s="11"/>
      <c r="AU52" s="11"/>
      <c r="AV52" s="11"/>
      <c r="AW52" s="11"/>
      <c r="AX52" s="11"/>
      <c r="AY52" s="11"/>
      <c r="AZ52" s="11"/>
      <c r="BA52" s="11"/>
      <c r="BB52" s="11"/>
      <c r="BC52" s="11"/>
      <c r="BD52" s="11"/>
      <c r="BE52" s="11"/>
      <c r="BF52" s="11"/>
      <c r="BG52" s="11"/>
      <c r="BH52" s="11"/>
      <c r="BI52" s="11"/>
      <c r="BJ52" s="11"/>
      <c r="BK52" s="11"/>
      <c r="BL52" s="11"/>
      <c r="BM52" s="11"/>
      <c r="BN52" s="11"/>
      <c r="BO52" s="11"/>
      <c r="BP52" s="11"/>
      <c r="BQ52" s="11"/>
      <c r="BR52" s="11"/>
      <c r="BS52" s="11"/>
      <c r="BT52" s="11"/>
      <c r="BU52" s="11"/>
      <c r="BV52" s="11"/>
      <c r="BW52" s="11"/>
      <c r="BX52" s="11"/>
      <c r="BY52" s="11"/>
      <c r="BZ52" s="11"/>
      <c r="CA52" s="11"/>
      <c r="CB52" s="11"/>
      <c r="CC52" s="11"/>
      <c r="CD52" s="11"/>
      <c r="CE52" s="11"/>
      <c r="CF52" s="11"/>
    </row>
    <row r="53" spans="1:84" s="12" customFormat="1" ht="79.2" x14ac:dyDescent="0.25">
      <c r="A53" s="39" t="s">
        <v>99</v>
      </c>
      <c r="B53" s="42">
        <v>2449700</v>
      </c>
      <c r="C53" s="4" t="s">
        <v>23</v>
      </c>
      <c r="D53" s="18" t="s">
        <v>25</v>
      </c>
      <c r="E53" s="2" t="s">
        <v>30</v>
      </c>
      <c r="F53" s="2" t="s">
        <v>111</v>
      </c>
      <c r="G53" s="2" t="s">
        <v>111</v>
      </c>
      <c r="H53" s="11"/>
      <c r="I53" s="11"/>
      <c r="J53" s="11"/>
      <c r="K53" s="11"/>
      <c r="L53" s="11"/>
      <c r="M53" s="11"/>
      <c r="N53" s="11"/>
      <c r="O53" s="11"/>
      <c r="P53" s="11"/>
      <c r="Q53" s="11"/>
      <c r="R53" s="11"/>
      <c r="S53" s="11"/>
      <c r="T53" s="11"/>
      <c r="U53" s="11"/>
      <c r="V53" s="11"/>
      <c r="W53" s="11"/>
      <c r="X53" s="11"/>
      <c r="Y53" s="11"/>
      <c r="Z53" s="11"/>
      <c r="AA53" s="11"/>
      <c r="AB53" s="11"/>
      <c r="AC53" s="11"/>
      <c r="AD53" s="11"/>
      <c r="AE53" s="11"/>
      <c r="AF53" s="11"/>
      <c r="AG53" s="11"/>
      <c r="AH53" s="11"/>
      <c r="AI53" s="11"/>
      <c r="AJ53" s="11"/>
      <c r="AK53" s="11"/>
      <c r="AL53" s="11"/>
      <c r="AM53" s="11"/>
      <c r="AN53" s="11"/>
      <c r="AO53" s="11"/>
      <c r="AP53" s="11"/>
      <c r="AQ53" s="11"/>
      <c r="AR53" s="11"/>
      <c r="AS53" s="11"/>
      <c r="AT53" s="11"/>
      <c r="AU53" s="11"/>
      <c r="AV53" s="11"/>
      <c r="AW53" s="11"/>
      <c r="AX53" s="11"/>
      <c r="AY53" s="11"/>
      <c r="AZ53" s="11"/>
      <c r="BA53" s="11"/>
      <c r="BB53" s="11"/>
      <c r="BC53" s="11"/>
      <c r="BD53" s="11"/>
      <c r="BE53" s="11"/>
      <c r="BF53" s="11"/>
      <c r="BG53" s="11"/>
      <c r="BH53" s="11"/>
      <c r="BI53" s="11"/>
      <c r="BJ53" s="11"/>
      <c r="BK53" s="11"/>
      <c r="BL53" s="11"/>
      <c r="BM53" s="11"/>
      <c r="BN53" s="11"/>
      <c r="BO53" s="11"/>
      <c r="BP53" s="11"/>
      <c r="BQ53" s="11"/>
      <c r="BR53" s="11"/>
      <c r="BS53" s="11"/>
      <c r="BT53" s="11"/>
      <c r="BU53" s="11"/>
      <c r="BV53" s="11"/>
      <c r="BW53" s="11"/>
      <c r="BX53" s="11"/>
      <c r="BY53" s="11"/>
      <c r="BZ53" s="11"/>
      <c r="CA53" s="11"/>
      <c r="CB53" s="11"/>
      <c r="CC53" s="11"/>
      <c r="CD53" s="11"/>
      <c r="CE53" s="11"/>
      <c r="CF53" s="11"/>
    </row>
    <row r="54" spans="1:84" s="12" customFormat="1" ht="79.2" x14ac:dyDescent="0.25">
      <c r="A54" s="39" t="s">
        <v>31</v>
      </c>
      <c r="B54" s="42">
        <v>-2480800</v>
      </c>
      <c r="C54" s="4" t="s">
        <v>23</v>
      </c>
      <c r="D54" s="18" t="s">
        <v>25</v>
      </c>
      <c r="E54" s="2" t="s">
        <v>30</v>
      </c>
      <c r="F54" s="2" t="s">
        <v>111</v>
      </c>
      <c r="G54" s="2" t="s">
        <v>111</v>
      </c>
      <c r="H54" s="11"/>
      <c r="I54" s="11"/>
      <c r="J54" s="11"/>
      <c r="K54" s="11"/>
      <c r="L54" s="11"/>
      <c r="M54" s="11"/>
      <c r="N54" s="11"/>
      <c r="O54" s="11"/>
      <c r="P54" s="11"/>
      <c r="Q54" s="11"/>
      <c r="R54" s="11"/>
      <c r="S54" s="11"/>
      <c r="T54" s="11"/>
      <c r="U54" s="11"/>
      <c r="V54" s="11"/>
      <c r="W54" s="11"/>
      <c r="X54" s="11"/>
      <c r="Y54" s="11"/>
      <c r="Z54" s="11"/>
      <c r="AA54" s="11"/>
      <c r="AB54" s="11"/>
      <c r="AC54" s="11"/>
      <c r="AD54" s="11"/>
      <c r="AE54" s="11"/>
      <c r="AF54" s="11"/>
      <c r="AG54" s="11"/>
      <c r="AH54" s="11"/>
      <c r="AI54" s="11"/>
      <c r="AJ54" s="11"/>
      <c r="AK54" s="11"/>
      <c r="AL54" s="11"/>
      <c r="AM54" s="11"/>
      <c r="AN54" s="11"/>
      <c r="AO54" s="11"/>
      <c r="AP54" s="11"/>
      <c r="AQ54" s="11"/>
      <c r="AR54" s="11"/>
      <c r="AS54" s="11"/>
      <c r="AT54" s="11"/>
      <c r="AU54" s="11"/>
      <c r="AV54" s="11"/>
      <c r="AW54" s="11"/>
      <c r="AX54" s="11"/>
      <c r="AY54" s="11"/>
      <c r="AZ54" s="11"/>
      <c r="BA54" s="11"/>
      <c r="BB54" s="11"/>
      <c r="BC54" s="11"/>
      <c r="BD54" s="11"/>
      <c r="BE54" s="11"/>
      <c r="BF54" s="11"/>
      <c r="BG54" s="11"/>
      <c r="BH54" s="11"/>
      <c r="BI54" s="11"/>
      <c r="BJ54" s="11"/>
      <c r="BK54" s="11"/>
      <c r="BL54" s="11"/>
      <c r="BM54" s="11"/>
      <c r="BN54" s="11"/>
      <c r="BO54" s="11"/>
      <c r="BP54" s="11"/>
      <c r="BQ54" s="11"/>
      <c r="BR54" s="11"/>
      <c r="BS54" s="11"/>
      <c r="BT54" s="11"/>
      <c r="BU54" s="11"/>
      <c r="BV54" s="11"/>
      <c r="BW54" s="11"/>
      <c r="BX54" s="11"/>
      <c r="BY54" s="11"/>
      <c r="BZ54" s="11"/>
      <c r="CA54" s="11"/>
      <c r="CB54" s="11"/>
      <c r="CC54" s="11"/>
      <c r="CD54" s="11"/>
      <c r="CE54" s="11"/>
      <c r="CF54" s="11"/>
    </row>
    <row r="55" spans="1:84" s="12" customFormat="1" ht="79.2" x14ac:dyDescent="0.25">
      <c r="A55" s="40" t="s">
        <v>100</v>
      </c>
      <c r="B55" s="42">
        <v>44800</v>
      </c>
      <c r="C55" s="4" t="s">
        <v>23</v>
      </c>
      <c r="D55" s="18" t="s">
        <v>25</v>
      </c>
      <c r="E55" s="2" t="s">
        <v>16</v>
      </c>
      <c r="F55" s="2" t="s">
        <v>104</v>
      </c>
      <c r="G55" s="2" t="s">
        <v>112</v>
      </c>
      <c r="H55" s="11"/>
      <c r="I55" s="11"/>
      <c r="J55" s="11"/>
      <c r="K55" s="11"/>
      <c r="L55" s="11"/>
      <c r="M55" s="11"/>
      <c r="N55" s="11"/>
      <c r="O55" s="11"/>
      <c r="P55" s="11"/>
      <c r="Q55" s="11"/>
      <c r="R55" s="11"/>
      <c r="S55" s="11"/>
      <c r="T55" s="11"/>
      <c r="U55" s="11"/>
      <c r="V55" s="11"/>
      <c r="W55" s="11"/>
      <c r="X55" s="11"/>
      <c r="Y55" s="11"/>
      <c r="Z55" s="11"/>
      <c r="AA55" s="11"/>
      <c r="AB55" s="11"/>
      <c r="AC55" s="11"/>
      <c r="AD55" s="11"/>
      <c r="AE55" s="11"/>
      <c r="AF55" s="11"/>
      <c r="AG55" s="11"/>
      <c r="AH55" s="11"/>
      <c r="AI55" s="11"/>
      <c r="AJ55" s="11"/>
      <c r="AK55" s="11"/>
      <c r="AL55" s="11"/>
      <c r="AM55" s="11"/>
      <c r="AN55" s="11"/>
      <c r="AO55" s="11"/>
      <c r="AP55" s="11"/>
      <c r="AQ55" s="11"/>
      <c r="AR55" s="11"/>
      <c r="AS55" s="11"/>
      <c r="AT55" s="11"/>
      <c r="AU55" s="11"/>
      <c r="AV55" s="11"/>
      <c r="AW55" s="11"/>
      <c r="AX55" s="11"/>
      <c r="AY55" s="11"/>
      <c r="AZ55" s="11"/>
      <c r="BA55" s="11"/>
      <c r="BB55" s="11"/>
      <c r="BC55" s="11"/>
      <c r="BD55" s="11"/>
      <c r="BE55" s="11"/>
      <c r="BF55" s="11"/>
      <c r="BG55" s="11"/>
      <c r="BH55" s="11"/>
      <c r="BI55" s="11"/>
      <c r="BJ55" s="11"/>
      <c r="BK55" s="11"/>
      <c r="BL55" s="11"/>
      <c r="BM55" s="11"/>
      <c r="BN55" s="11"/>
      <c r="BO55" s="11"/>
      <c r="BP55" s="11"/>
      <c r="BQ55" s="11"/>
      <c r="BR55" s="11"/>
      <c r="BS55" s="11"/>
      <c r="BT55" s="11"/>
      <c r="BU55" s="11"/>
      <c r="BV55" s="11"/>
      <c r="BW55" s="11"/>
      <c r="BX55" s="11"/>
      <c r="BY55" s="11"/>
      <c r="BZ55" s="11"/>
      <c r="CA55" s="11"/>
      <c r="CB55" s="11"/>
      <c r="CC55" s="11"/>
      <c r="CD55" s="11"/>
      <c r="CE55" s="11"/>
      <c r="CF55" s="11"/>
    </row>
    <row r="56" spans="1:84" s="12" customFormat="1" ht="79.2" x14ac:dyDescent="0.25">
      <c r="A56" s="40" t="s">
        <v>101</v>
      </c>
      <c r="B56" s="42">
        <v>134400</v>
      </c>
      <c r="C56" s="4" t="s">
        <v>23</v>
      </c>
      <c r="D56" s="18" t="s">
        <v>25</v>
      </c>
      <c r="E56" s="2" t="s">
        <v>30</v>
      </c>
      <c r="F56" s="2" t="s">
        <v>105</v>
      </c>
      <c r="G56" s="2" t="s">
        <v>112</v>
      </c>
      <c r="H56" s="11"/>
      <c r="I56" s="11"/>
      <c r="J56" s="11"/>
      <c r="K56" s="11"/>
      <c r="L56" s="11"/>
      <c r="M56" s="11"/>
      <c r="N56" s="11"/>
      <c r="O56" s="11"/>
      <c r="P56" s="11"/>
      <c r="Q56" s="11"/>
      <c r="R56" s="11"/>
      <c r="S56" s="11"/>
      <c r="T56" s="11"/>
      <c r="U56" s="11"/>
      <c r="V56" s="11"/>
      <c r="W56" s="11"/>
      <c r="X56" s="11"/>
      <c r="Y56" s="11"/>
      <c r="Z56" s="11"/>
      <c r="AA56" s="11"/>
      <c r="AB56" s="11"/>
      <c r="AC56" s="11"/>
      <c r="AD56" s="11"/>
      <c r="AE56" s="11"/>
      <c r="AF56" s="11"/>
      <c r="AG56" s="11"/>
      <c r="AH56" s="11"/>
      <c r="AI56" s="11"/>
      <c r="AJ56" s="11"/>
      <c r="AK56" s="11"/>
      <c r="AL56" s="11"/>
      <c r="AM56" s="11"/>
      <c r="AN56" s="11"/>
      <c r="AO56" s="11"/>
      <c r="AP56" s="11"/>
      <c r="AQ56" s="11"/>
      <c r="AR56" s="11"/>
      <c r="AS56" s="11"/>
      <c r="AT56" s="11"/>
      <c r="AU56" s="11"/>
      <c r="AV56" s="11"/>
      <c r="AW56" s="11"/>
      <c r="AX56" s="11"/>
      <c r="AY56" s="11"/>
      <c r="AZ56" s="11"/>
      <c r="BA56" s="11"/>
      <c r="BB56" s="11"/>
      <c r="BC56" s="11"/>
      <c r="BD56" s="11"/>
      <c r="BE56" s="11"/>
      <c r="BF56" s="11"/>
      <c r="BG56" s="11"/>
      <c r="BH56" s="11"/>
      <c r="BI56" s="11"/>
      <c r="BJ56" s="11"/>
      <c r="BK56" s="11"/>
      <c r="BL56" s="11"/>
      <c r="BM56" s="11"/>
      <c r="BN56" s="11"/>
      <c r="BO56" s="11"/>
      <c r="BP56" s="11"/>
      <c r="BQ56" s="11"/>
      <c r="BR56" s="11"/>
      <c r="BS56" s="11"/>
      <c r="BT56" s="11"/>
      <c r="BU56" s="11"/>
      <c r="BV56" s="11"/>
      <c r="BW56" s="11"/>
      <c r="BX56" s="11"/>
      <c r="BY56" s="11"/>
      <c r="BZ56" s="11"/>
      <c r="CA56" s="11"/>
      <c r="CB56" s="11"/>
      <c r="CC56" s="11"/>
      <c r="CD56" s="11"/>
      <c r="CE56" s="11"/>
      <c r="CF56" s="11"/>
    </row>
    <row r="57" spans="1:84" s="12" customFormat="1" ht="13.2" x14ac:dyDescent="0.25">
      <c r="A57" s="26" t="s">
        <v>24</v>
      </c>
      <c r="B57" s="15">
        <f>SUM(B34:B56)</f>
        <v>-2786900</v>
      </c>
      <c r="C57" s="4"/>
      <c r="D57" s="4"/>
      <c r="E57" s="2"/>
      <c r="F57" s="4"/>
      <c r="G57" s="4"/>
      <c r="H57" s="11"/>
      <c r="I57" s="11"/>
      <c r="J57" s="11"/>
      <c r="K57" s="11"/>
      <c r="L57" s="11"/>
      <c r="M57" s="11"/>
      <c r="N57" s="11"/>
      <c r="O57" s="11"/>
      <c r="P57" s="11"/>
      <c r="Q57" s="11"/>
      <c r="R57" s="11"/>
      <c r="S57" s="11"/>
      <c r="T57" s="11"/>
      <c r="U57" s="11"/>
      <c r="V57" s="11"/>
      <c r="W57" s="11"/>
      <c r="X57" s="11"/>
      <c r="Y57" s="11"/>
      <c r="Z57" s="11"/>
      <c r="AA57" s="11"/>
      <c r="AB57" s="11"/>
      <c r="AC57" s="11"/>
      <c r="AD57" s="11"/>
      <c r="AE57" s="11"/>
      <c r="AF57" s="11"/>
      <c r="AG57" s="11"/>
      <c r="AH57" s="11"/>
      <c r="AI57" s="11"/>
      <c r="AJ57" s="11"/>
      <c r="AK57" s="11"/>
      <c r="AL57" s="11"/>
      <c r="AM57" s="11"/>
      <c r="AN57" s="11"/>
      <c r="AO57" s="11"/>
      <c r="AP57" s="11"/>
      <c r="AQ57" s="11"/>
      <c r="AR57" s="11"/>
      <c r="AS57" s="11"/>
      <c r="AT57" s="11"/>
      <c r="AU57" s="11"/>
      <c r="AV57" s="11"/>
      <c r="AW57" s="11"/>
      <c r="AX57" s="11"/>
      <c r="AY57" s="11"/>
      <c r="AZ57" s="11"/>
      <c r="BA57" s="11"/>
      <c r="BB57" s="11"/>
      <c r="BC57" s="11"/>
      <c r="BD57" s="11"/>
      <c r="BE57" s="11"/>
      <c r="BF57" s="11"/>
      <c r="BG57" s="11"/>
      <c r="BH57" s="11"/>
      <c r="BI57" s="11"/>
      <c r="BJ57" s="11"/>
      <c r="BK57" s="11"/>
      <c r="BL57" s="11"/>
      <c r="BM57" s="11"/>
      <c r="BN57" s="11"/>
      <c r="BO57" s="11"/>
      <c r="BP57" s="11"/>
      <c r="BQ57" s="11"/>
      <c r="BR57" s="11"/>
      <c r="BS57" s="11"/>
      <c r="BT57" s="11"/>
      <c r="BU57" s="11"/>
      <c r="BV57" s="11"/>
      <c r="BW57" s="11"/>
      <c r="BX57" s="11"/>
      <c r="BY57" s="11"/>
      <c r="BZ57" s="11"/>
      <c r="CA57" s="11"/>
      <c r="CB57" s="11"/>
      <c r="CC57" s="11"/>
      <c r="CD57" s="11"/>
      <c r="CE57" s="11"/>
      <c r="CF57" s="11"/>
    </row>
    <row r="58" spans="1:84" s="12" customFormat="1" ht="79.2" x14ac:dyDescent="0.25">
      <c r="A58" s="40" t="s">
        <v>113</v>
      </c>
      <c r="B58" s="42">
        <v>-8335.84</v>
      </c>
      <c r="C58" s="4" t="s">
        <v>5</v>
      </c>
      <c r="D58" s="4" t="s">
        <v>9</v>
      </c>
      <c r="E58" s="2" t="s">
        <v>146</v>
      </c>
      <c r="F58" s="2" t="s">
        <v>53</v>
      </c>
      <c r="G58" s="2" t="s">
        <v>53</v>
      </c>
      <c r="H58" s="11"/>
      <c r="I58" s="11"/>
      <c r="J58" s="11"/>
      <c r="K58" s="11"/>
      <c r="L58" s="11"/>
      <c r="M58" s="11"/>
      <c r="N58" s="11"/>
      <c r="O58" s="11"/>
      <c r="P58" s="11"/>
      <c r="Q58" s="11"/>
      <c r="R58" s="11"/>
      <c r="S58" s="11"/>
      <c r="T58" s="11"/>
      <c r="U58" s="11"/>
      <c r="V58" s="11"/>
      <c r="W58" s="11"/>
      <c r="X58" s="11"/>
      <c r="Y58" s="11"/>
      <c r="Z58" s="11"/>
      <c r="AA58" s="11"/>
      <c r="AB58" s="11"/>
      <c r="AC58" s="11"/>
      <c r="AD58" s="11"/>
      <c r="AE58" s="11"/>
      <c r="AF58" s="11"/>
      <c r="AG58" s="11"/>
      <c r="AH58" s="11"/>
      <c r="AI58" s="11"/>
      <c r="AJ58" s="11"/>
      <c r="AK58" s="11"/>
      <c r="AL58" s="11"/>
      <c r="AM58" s="11"/>
      <c r="AN58" s="11"/>
      <c r="AO58" s="11"/>
      <c r="AP58" s="11"/>
      <c r="AQ58" s="11"/>
      <c r="AR58" s="11"/>
      <c r="AS58" s="11"/>
      <c r="AT58" s="11"/>
      <c r="AU58" s="11"/>
      <c r="AV58" s="11"/>
      <c r="AW58" s="11"/>
      <c r="AX58" s="11"/>
      <c r="AY58" s="11"/>
      <c r="AZ58" s="11"/>
      <c r="BA58" s="11"/>
      <c r="BB58" s="11"/>
      <c r="BC58" s="11"/>
      <c r="BD58" s="11"/>
      <c r="BE58" s="11"/>
      <c r="BF58" s="11"/>
      <c r="BG58" s="11"/>
      <c r="BH58" s="11"/>
      <c r="BI58" s="11"/>
      <c r="BJ58" s="11"/>
      <c r="BK58" s="11"/>
      <c r="BL58" s="11"/>
      <c r="BM58" s="11"/>
      <c r="BN58" s="11"/>
      <c r="BO58" s="11"/>
      <c r="BP58" s="11"/>
      <c r="BQ58" s="11"/>
      <c r="BR58" s="11"/>
      <c r="BS58" s="11"/>
      <c r="BT58" s="11"/>
      <c r="BU58" s="11"/>
      <c r="BV58" s="11"/>
      <c r="BW58" s="11"/>
      <c r="BX58" s="11"/>
      <c r="BY58" s="11"/>
      <c r="BZ58" s="11"/>
      <c r="CA58" s="11"/>
      <c r="CB58" s="11"/>
      <c r="CC58" s="11"/>
      <c r="CD58" s="11"/>
      <c r="CE58" s="11"/>
      <c r="CF58" s="11"/>
    </row>
    <row r="59" spans="1:84" s="12" customFormat="1" ht="66" x14ac:dyDescent="0.25">
      <c r="A59" s="39" t="s">
        <v>114</v>
      </c>
      <c r="B59" s="42">
        <v>44.8</v>
      </c>
      <c r="C59" s="4" t="s">
        <v>5</v>
      </c>
      <c r="D59" s="4" t="s">
        <v>9</v>
      </c>
      <c r="E59" s="2" t="s">
        <v>44</v>
      </c>
      <c r="F59" s="2" t="s">
        <v>51</v>
      </c>
      <c r="G59" s="2" t="s">
        <v>51</v>
      </c>
      <c r="H59" s="11"/>
      <c r="I59" s="11"/>
      <c r="J59" s="11"/>
      <c r="K59" s="11"/>
      <c r="L59" s="11"/>
      <c r="M59" s="11"/>
      <c r="N59" s="11"/>
      <c r="O59" s="11"/>
      <c r="P59" s="11"/>
      <c r="Q59" s="11"/>
      <c r="R59" s="11"/>
      <c r="S59" s="11"/>
      <c r="T59" s="11"/>
      <c r="U59" s="11"/>
      <c r="V59" s="11"/>
      <c r="W59" s="11"/>
      <c r="X59" s="11"/>
      <c r="Y59" s="11"/>
      <c r="Z59" s="11"/>
      <c r="AA59" s="11"/>
      <c r="AB59" s="11"/>
      <c r="AC59" s="11"/>
      <c r="AD59" s="11"/>
      <c r="AE59" s="11"/>
      <c r="AF59" s="11"/>
      <c r="AG59" s="11"/>
      <c r="AH59" s="11"/>
      <c r="AI59" s="11"/>
      <c r="AJ59" s="11"/>
      <c r="AK59" s="11"/>
      <c r="AL59" s="11"/>
      <c r="AM59" s="11"/>
      <c r="AN59" s="11"/>
      <c r="AO59" s="11"/>
      <c r="AP59" s="11"/>
      <c r="AQ59" s="11"/>
      <c r="AR59" s="11"/>
      <c r="AS59" s="11"/>
      <c r="AT59" s="11"/>
      <c r="AU59" s="11"/>
      <c r="AV59" s="11"/>
      <c r="AW59" s="11"/>
      <c r="AX59" s="11"/>
      <c r="AY59" s="11"/>
      <c r="AZ59" s="11"/>
      <c r="BA59" s="11"/>
      <c r="BB59" s="11"/>
      <c r="BC59" s="11"/>
      <c r="BD59" s="11"/>
      <c r="BE59" s="11"/>
      <c r="BF59" s="11"/>
      <c r="BG59" s="11"/>
      <c r="BH59" s="11"/>
      <c r="BI59" s="11"/>
      <c r="BJ59" s="11"/>
      <c r="BK59" s="11"/>
      <c r="BL59" s="11"/>
      <c r="BM59" s="11"/>
      <c r="BN59" s="11"/>
      <c r="BO59" s="11"/>
      <c r="BP59" s="11"/>
      <c r="BQ59" s="11"/>
      <c r="BR59" s="11"/>
      <c r="BS59" s="11"/>
      <c r="BT59" s="11"/>
      <c r="BU59" s="11"/>
      <c r="BV59" s="11"/>
      <c r="BW59" s="11"/>
      <c r="BX59" s="11"/>
      <c r="BY59" s="11"/>
      <c r="BZ59" s="11"/>
      <c r="CA59" s="11"/>
      <c r="CB59" s="11"/>
      <c r="CC59" s="11"/>
      <c r="CD59" s="11"/>
      <c r="CE59" s="11"/>
      <c r="CF59" s="11"/>
    </row>
    <row r="60" spans="1:84" s="12" customFormat="1" ht="52.8" x14ac:dyDescent="0.25">
      <c r="A60" s="39" t="s">
        <v>115</v>
      </c>
      <c r="B60" s="42">
        <v>-39868600</v>
      </c>
      <c r="C60" s="4" t="s">
        <v>5</v>
      </c>
      <c r="D60" s="4" t="s">
        <v>9</v>
      </c>
      <c r="E60" s="2" t="s">
        <v>15</v>
      </c>
      <c r="F60" s="2" t="s">
        <v>147</v>
      </c>
      <c r="G60" s="2" t="s">
        <v>147</v>
      </c>
      <c r="H60" s="11"/>
      <c r="I60" s="11"/>
      <c r="J60" s="11"/>
      <c r="K60" s="11"/>
      <c r="L60" s="11"/>
      <c r="M60" s="11"/>
      <c r="N60" s="11"/>
      <c r="O60" s="11"/>
      <c r="P60" s="11"/>
      <c r="Q60" s="11"/>
      <c r="R60" s="11"/>
      <c r="S60" s="11"/>
      <c r="T60" s="11"/>
      <c r="U60" s="11"/>
      <c r="V60" s="11"/>
      <c r="W60" s="11"/>
      <c r="X60" s="11"/>
      <c r="Y60" s="11"/>
      <c r="Z60" s="11"/>
      <c r="AA60" s="11"/>
      <c r="AB60" s="11"/>
      <c r="AC60" s="11"/>
      <c r="AD60" s="11"/>
      <c r="AE60" s="11"/>
      <c r="AF60" s="11"/>
      <c r="AG60" s="11"/>
      <c r="AH60" s="11"/>
      <c r="AI60" s="11"/>
      <c r="AJ60" s="11"/>
      <c r="AK60" s="11"/>
      <c r="AL60" s="11"/>
      <c r="AM60" s="11"/>
      <c r="AN60" s="11"/>
      <c r="AO60" s="11"/>
      <c r="AP60" s="11"/>
      <c r="AQ60" s="11"/>
      <c r="AR60" s="11"/>
      <c r="AS60" s="11"/>
      <c r="AT60" s="11"/>
      <c r="AU60" s="11"/>
      <c r="AV60" s="11"/>
      <c r="AW60" s="11"/>
      <c r="AX60" s="11"/>
      <c r="AY60" s="11"/>
      <c r="AZ60" s="11"/>
      <c r="BA60" s="11"/>
      <c r="BB60" s="11"/>
      <c r="BC60" s="11"/>
      <c r="BD60" s="11"/>
      <c r="BE60" s="11"/>
      <c r="BF60" s="11"/>
      <c r="BG60" s="11"/>
      <c r="BH60" s="11"/>
      <c r="BI60" s="11"/>
      <c r="BJ60" s="11"/>
      <c r="BK60" s="11"/>
      <c r="BL60" s="11"/>
      <c r="BM60" s="11"/>
      <c r="BN60" s="11"/>
      <c r="BO60" s="11"/>
      <c r="BP60" s="11"/>
      <c r="BQ60" s="11"/>
      <c r="BR60" s="11"/>
      <c r="BS60" s="11"/>
      <c r="BT60" s="11"/>
      <c r="BU60" s="11"/>
      <c r="BV60" s="11"/>
      <c r="BW60" s="11"/>
      <c r="BX60" s="11"/>
      <c r="BY60" s="11"/>
      <c r="BZ60" s="11"/>
      <c r="CA60" s="11"/>
      <c r="CB60" s="11"/>
      <c r="CC60" s="11"/>
      <c r="CD60" s="11"/>
      <c r="CE60" s="11"/>
      <c r="CF60" s="11"/>
    </row>
    <row r="61" spans="1:84" s="12" customFormat="1" ht="52.8" x14ac:dyDescent="0.25">
      <c r="A61" s="39" t="s">
        <v>116</v>
      </c>
      <c r="B61" s="42">
        <v>39868573.530000001</v>
      </c>
      <c r="C61" s="4" t="s">
        <v>5</v>
      </c>
      <c r="D61" s="4" t="s">
        <v>9</v>
      </c>
      <c r="E61" s="2" t="s">
        <v>15</v>
      </c>
      <c r="F61" s="2" t="s">
        <v>147</v>
      </c>
      <c r="G61" s="2" t="s">
        <v>147</v>
      </c>
      <c r="H61" s="11"/>
      <c r="I61" s="11"/>
      <c r="J61" s="11"/>
      <c r="K61" s="11"/>
      <c r="L61" s="11"/>
      <c r="M61" s="11"/>
      <c r="N61" s="11"/>
      <c r="O61" s="11"/>
      <c r="P61" s="11"/>
      <c r="Q61" s="11"/>
      <c r="R61" s="11"/>
      <c r="S61" s="11"/>
      <c r="T61" s="11"/>
      <c r="U61" s="11"/>
      <c r="V61" s="11"/>
      <c r="W61" s="11"/>
      <c r="X61" s="11"/>
      <c r="Y61" s="11"/>
      <c r="Z61" s="11"/>
      <c r="AA61" s="11"/>
      <c r="AB61" s="11"/>
      <c r="AC61" s="11"/>
      <c r="AD61" s="11"/>
      <c r="AE61" s="11"/>
      <c r="AF61" s="11"/>
      <c r="AG61" s="11"/>
      <c r="AH61" s="11"/>
      <c r="AI61" s="11"/>
      <c r="AJ61" s="11"/>
      <c r="AK61" s="11"/>
      <c r="AL61" s="11"/>
      <c r="AM61" s="11"/>
      <c r="AN61" s="11"/>
      <c r="AO61" s="11"/>
      <c r="AP61" s="11"/>
      <c r="AQ61" s="11"/>
      <c r="AR61" s="11"/>
      <c r="AS61" s="11"/>
      <c r="AT61" s="11"/>
      <c r="AU61" s="11"/>
      <c r="AV61" s="11"/>
      <c r="AW61" s="11"/>
      <c r="AX61" s="11"/>
      <c r="AY61" s="11"/>
      <c r="AZ61" s="11"/>
      <c r="BA61" s="11"/>
      <c r="BB61" s="11"/>
      <c r="BC61" s="11"/>
      <c r="BD61" s="11"/>
      <c r="BE61" s="11"/>
      <c r="BF61" s="11"/>
      <c r="BG61" s="11"/>
      <c r="BH61" s="11"/>
      <c r="BI61" s="11"/>
      <c r="BJ61" s="11"/>
      <c r="BK61" s="11"/>
      <c r="BL61" s="11"/>
      <c r="BM61" s="11"/>
      <c r="BN61" s="11"/>
      <c r="BO61" s="11"/>
      <c r="BP61" s="11"/>
      <c r="BQ61" s="11"/>
      <c r="BR61" s="11"/>
      <c r="BS61" s="11"/>
      <c r="BT61" s="11"/>
      <c r="BU61" s="11"/>
      <c r="BV61" s="11"/>
      <c r="BW61" s="11"/>
      <c r="BX61" s="11"/>
      <c r="BY61" s="11"/>
      <c r="BZ61" s="11"/>
      <c r="CA61" s="11"/>
      <c r="CB61" s="11"/>
      <c r="CC61" s="11"/>
      <c r="CD61" s="11"/>
      <c r="CE61" s="11"/>
      <c r="CF61" s="11"/>
    </row>
    <row r="62" spans="1:84" s="12" customFormat="1" ht="66" x14ac:dyDescent="0.25">
      <c r="A62" s="39" t="s">
        <v>117</v>
      </c>
      <c r="B62" s="42">
        <v>238599.51</v>
      </c>
      <c r="C62" s="4" t="s">
        <v>5</v>
      </c>
      <c r="D62" s="4" t="s">
        <v>9</v>
      </c>
      <c r="E62" s="2" t="s">
        <v>148</v>
      </c>
      <c r="F62" s="2" t="s">
        <v>149</v>
      </c>
      <c r="G62" s="2" t="s">
        <v>150</v>
      </c>
      <c r="H62" s="11"/>
      <c r="I62" s="11"/>
      <c r="J62" s="11"/>
      <c r="K62" s="11"/>
      <c r="L62" s="11"/>
      <c r="M62" s="11"/>
      <c r="N62" s="11"/>
      <c r="O62" s="11"/>
      <c r="P62" s="11"/>
      <c r="Q62" s="11"/>
      <c r="R62" s="11"/>
      <c r="S62" s="11"/>
      <c r="T62" s="11"/>
      <c r="U62" s="11"/>
      <c r="V62" s="11"/>
      <c r="W62" s="11"/>
      <c r="X62" s="11"/>
      <c r="Y62" s="11"/>
      <c r="Z62" s="11"/>
      <c r="AA62" s="11"/>
      <c r="AB62" s="11"/>
      <c r="AC62" s="11"/>
      <c r="AD62" s="11"/>
      <c r="AE62" s="11"/>
      <c r="AF62" s="11"/>
      <c r="AG62" s="11"/>
      <c r="AH62" s="11"/>
      <c r="AI62" s="11"/>
      <c r="AJ62" s="11"/>
      <c r="AK62" s="11"/>
      <c r="AL62" s="11"/>
      <c r="AM62" s="11"/>
      <c r="AN62" s="11"/>
      <c r="AO62" s="11"/>
      <c r="AP62" s="11"/>
      <c r="AQ62" s="11"/>
      <c r="AR62" s="11"/>
      <c r="AS62" s="11"/>
      <c r="AT62" s="11"/>
      <c r="AU62" s="11"/>
      <c r="AV62" s="11"/>
      <c r="AW62" s="11"/>
      <c r="AX62" s="11"/>
      <c r="AY62" s="11"/>
      <c r="AZ62" s="11"/>
      <c r="BA62" s="11"/>
      <c r="BB62" s="11"/>
      <c r="BC62" s="11"/>
      <c r="BD62" s="11"/>
      <c r="BE62" s="11"/>
      <c r="BF62" s="11"/>
      <c r="BG62" s="11"/>
      <c r="BH62" s="11"/>
      <c r="BI62" s="11"/>
      <c r="BJ62" s="11"/>
      <c r="BK62" s="11"/>
      <c r="BL62" s="11"/>
      <c r="BM62" s="11"/>
      <c r="BN62" s="11"/>
      <c r="BO62" s="11"/>
      <c r="BP62" s="11"/>
      <c r="BQ62" s="11"/>
      <c r="BR62" s="11"/>
      <c r="BS62" s="11"/>
      <c r="BT62" s="11"/>
      <c r="BU62" s="11"/>
      <c r="BV62" s="11"/>
      <c r="BW62" s="11"/>
      <c r="BX62" s="11"/>
      <c r="BY62" s="11"/>
      <c r="BZ62" s="11"/>
      <c r="CA62" s="11"/>
      <c r="CB62" s="11"/>
      <c r="CC62" s="11"/>
      <c r="CD62" s="11"/>
      <c r="CE62" s="11"/>
      <c r="CF62" s="11"/>
    </row>
    <row r="63" spans="1:84" s="12" customFormat="1" ht="66" x14ac:dyDescent="0.25">
      <c r="A63" s="39" t="s">
        <v>118</v>
      </c>
      <c r="B63" s="42">
        <v>240000</v>
      </c>
      <c r="C63" s="4" t="s">
        <v>5</v>
      </c>
      <c r="D63" s="4" t="s">
        <v>9</v>
      </c>
      <c r="E63" s="2" t="s">
        <v>151</v>
      </c>
      <c r="F63" s="2" t="s">
        <v>149</v>
      </c>
      <c r="G63" s="2" t="s">
        <v>150</v>
      </c>
      <c r="H63" s="11"/>
      <c r="I63" s="11"/>
      <c r="J63" s="11"/>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1"/>
      <c r="AK63" s="11"/>
      <c r="AL63" s="11"/>
      <c r="AM63" s="11"/>
      <c r="AN63" s="11"/>
      <c r="AO63" s="11"/>
      <c r="AP63" s="11"/>
      <c r="AQ63" s="11"/>
      <c r="AR63" s="11"/>
      <c r="AS63" s="11"/>
      <c r="AT63" s="11"/>
      <c r="AU63" s="11"/>
      <c r="AV63" s="11"/>
      <c r="AW63" s="11"/>
      <c r="AX63" s="11"/>
      <c r="AY63" s="11"/>
      <c r="AZ63" s="11"/>
      <c r="BA63" s="11"/>
      <c r="BB63" s="11"/>
      <c r="BC63" s="11"/>
      <c r="BD63" s="11"/>
      <c r="BE63" s="11"/>
      <c r="BF63" s="11"/>
      <c r="BG63" s="11"/>
      <c r="BH63" s="11"/>
      <c r="BI63" s="11"/>
      <c r="BJ63" s="11"/>
      <c r="BK63" s="11"/>
      <c r="BL63" s="11"/>
      <c r="BM63" s="11"/>
      <c r="BN63" s="11"/>
      <c r="BO63" s="11"/>
      <c r="BP63" s="11"/>
      <c r="BQ63" s="11"/>
      <c r="BR63" s="11"/>
      <c r="BS63" s="11"/>
      <c r="BT63" s="11"/>
      <c r="BU63" s="11"/>
      <c r="BV63" s="11"/>
      <c r="BW63" s="11"/>
      <c r="BX63" s="11"/>
      <c r="BY63" s="11"/>
      <c r="BZ63" s="11"/>
      <c r="CA63" s="11"/>
      <c r="CB63" s="11"/>
      <c r="CC63" s="11"/>
      <c r="CD63" s="11"/>
      <c r="CE63" s="11"/>
      <c r="CF63" s="11"/>
    </row>
    <row r="64" spans="1:84" s="12" customFormat="1" ht="52.8" x14ac:dyDescent="0.25">
      <c r="A64" s="39" t="s">
        <v>119</v>
      </c>
      <c r="B64" s="42">
        <v>298582</v>
      </c>
      <c r="C64" s="4" t="s">
        <v>5</v>
      </c>
      <c r="D64" s="4" t="s">
        <v>9</v>
      </c>
      <c r="E64" s="2" t="s">
        <v>152</v>
      </c>
      <c r="F64" s="2" t="s">
        <v>149</v>
      </c>
      <c r="G64" s="2" t="s">
        <v>150</v>
      </c>
      <c r="H64" s="11"/>
      <c r="I64" s="11"/>
      <c r="J64" s="11"/>
      <c r="K64" s="11"/>
      <c r="L64" s="11"/>
      <c r="M64" s="11"/>
      <c r="N64" s="11"/>
      <c r="O64" s="11"/>
      <c r="P64" s="11"/>
      <c r="Q64" s="11"/>
      <c r="R64" s="11"/>
      <c r="S64" s="11"/>
      <c r="T64" s="11"/>
      <c r="U64" s="11"/>
      <c r="V64" s="11"/>
      <c r="W64" s="11"/>
      <c r="X64" s="11"/>
      <c r="Y64" s="11"/>
      <c r="Z64" s="11"/>
      <c r="AA64" s="11"/>
      <c r="AB64" s="11"/>
      <c r="AC64" s="11"/>
      <c r="AD64" s="11"/>
      <c r="AE64" s="11"/>
      <c r="AF64" s="11"/>
      <c r="AG64" s="11"/>
      <c r="AH64" s="11"/>
      <c r="AI64" s="11"/>
      <c r="AJ64" s="11"/>
      <c r="AK64" s="11"/>
      <c r="AL64" s="11"/>
      <c r="AM64" s="11"/>
      <c r="AN64" s="11"/>
      <c r="AO64" s="11"/>
      <c r="AP64" s="11"/>
      <c r="AQ64" s="11"/>
      <c r="AR64" s="11"/>
      <c r="AS64" s="11"/>
      <c r="AT64" s="11"/>
      <c r="AU64" s="11"/>
      <c r="AV64" s="11"/>
      <c r="AW64" s="11"/>
      <c r="AX64" s="11"/>
      <c r="AY64" s="11"/>
      <c r="AZ64" s="11"/>
      <c r="BA64" s="11"/>
      <c r="BB64" s="11"/>
      <c r="BC64" s="11"/>
      <c r="BD64" s="11"/>
      <c r="BE64" s="11"/>
      <c r="BF64" s="11"/>
      <c r="BG64" s="11"/>
      <c r="BH64" s="11"/>
      <c r="BI64" s="11"/>
      <c r="BJ64" s="11"/>
      <c r="BK64" s="11"/>
      <c r="BL64" s="11"/>
      <c r="BM64" s="11"/>
      <c r="BN64" s="11"/>
      <c r="BO64" s="11"/>
      <c r="BP64" s="11"/>
      <c r="BQ64" s="11"/>
      <c r="BR64" s="11"/>
      <c r="BS64" s="11"/>
      <c r="BT64" s="11"/>
      <c r="BU64" s="11"/>
      <c r="BV64" s="11"/>
      <c r="BW64" s="11"/>
      <c r="BX64" s="11"/>
      <c r="BY64" s="11"/>
      <c r="BZ64" s="11"/>
      <c r="CA64" s="11"/>
      <c r="CB64" s="11"/>
      <c r="CC64" s="11"/>
      <c r="CD64" s="11"/>
      <c r="CE64" s="11"/>
      <c r="CF64" s="11"/>
    </row>
    <row r="65" spans="1:84" s="12" customFormat="1" ht="79.2" x14ac:dyDescent="0.25">
      <c r="A65" s="40" t="s">
        <v>120</v>
      </c>
      <c r="B65" s="42">
        <v>232717.19</v>
      </c>
      <c r="C65" s="4" t="s">
        <v>5</v>
      </c>
      <c r="D65" s="4" t="s">
        <v>9</v>
      </c>
      <c r="E65" s="2" t="s">
        <v>153</v>
      </c>
      <c r="F65" s="2" t="s">
        <v>149</v>
      </c>
      <c r="G65" s="2" t="s">
        <v>150</v>
      </c>
      <c r="H65" s="11"/>
      <c r="I65" s="11"/>
      <c r="J65" s="11"/>
      <c r="K65" s="11"/>
      <c r="L65" s="11"/>
      <c r="M65" s="11"/>
      <c r="N65" s="11"/>
      <c r="O65" s="11"/>
      <c r="P65" s="11"/>
      <c r="Q65" s="11"/>
      <c r="R65" s="11"/>
      <c r="S65" s="11"/>
      <c r="T65" s="11"/>
      <c r="U65" s="11"/>
      <c r="V65" s="11"/>
      <c r="W65" s="11"/>
      <c r="X65" s="11"/>
      <c r="Y65" s="11"/>
      <c r="Z65" s="11"/>
      <c r="AA65" s="11"/>
      <c r="AB65" s="11"/>
      <c r="AC65" s="11"/>
      <c r="AD65" s="11"/>
      <c r="AE65" s="11"/>
      <c r="AF65" s="11"/>
      <c r="AG65" s="11"/>
      <c r="AH65" s="11"/>
      <c r="AI65" s="11"/>
      <c r="AJ65" s="11"/>
      <c r="AK65" s="11"/>
      <c r="AL65" s="11"/>
      <c r="AM65" s="11"/>
      <c r="AN65" s="11"/>
      <c r="AO65" s="11"/>
      <c r="AP65" s="11"/>
      <c r="AQ65" s="11"/>
      <c r="AR65" s="11"/>
      <c r="AS65" s="11"/>
      <c r="AT65" s="11"/>
      <c r="AU65" s="11"/>
      <c r="AV65" s="11"/>
      <c r="AW65" s="11"/>
      <c r="AX65" s="11"/>
      <c r="AY65" s="11"/>
      <c r="AZ65" s="11"/>
      <c r="BA65" s="11"/>
      <c r="BB65" s="11"/>
      <c r="BC65" s="11"/>
      <c r="BD65" s="11"/>
      <c r="BE65" s="11"/>
      <c r="BF65" s="11"/>
      <c r="BG65" s="11"/>
      <c r="BH65" s="11"/>
      <c r="BI65" s="11"/>
      <c r="BJ65" s="11"/>
      <c r="BK65" s="11"/>
      <c r="BL65" s="11"/>
      <c r="BM65" s="11"/>
      <c r="BN65" s="11"/>
      <c r="BO65" s="11"/>
      <c r="BP65" s="11"/>
      <c r="BQ65" s="11"/>
      <c r="BR65" s="11"/>
      <c r="BS65" s="11"/>
      <c r="BT65" s="11"/>
      <c r="BU65" s="11"/>
      <c r="BV65" s="11"/>
      <c r="BW65" s="11"/>
      <c r="BX65" s="11"/>
      <c r="BY65" s="11"/>
      <c r="BZ65" s="11"/>
      <c r="CA65" s="11"/>
      <c r="CB65" s="11"/>
      <c r="CC65" s="11"/>
      <c r="CD65" s="11"/>
      <c r="CE65" s="11"/>
      <c r="CF65" s="11"/>
    </row>
    <row r="66" spans="1:84" s="12" customFormat="1" ht="66" x14ac:dyDescent="0.25">
      <c r="A66" s="39" t="s">
        <v>121</v>
      </c>
      <c r="B66" s="42">
        <v>-546500</v>
      </c>
      <c r="C66" s="4" t="s">
        <v>5</v>
      </c>
      <c r="D66" s="4" t="s">
        <v>9</v>
      </c>
      <c r="E66" s="2" t="s">
        <v>42</v>
      </c>
      <c r="F66" s="2" t="s">
        <v>49</v>
      </c>
      <c r="G66" s="2" t="s">
        <v>49</v>
      </c>
      <c r="H66" s="11"/>
      <c r="I66" s="11"/>
      <c r="J66" s="11"/>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11"/>
      <c r="AL66" s="11"/>
      <c r="AM66" s="11"/>
      <c r="AN66" s="11"/>
      <c r="AO66" s="11"/>
      <c r="AP66" s="11"/>
      <c r="AQ66" s="11"/>
      <c r="AR66" s="11"/>
      <c r="AS66" s="11"/>
      <c r="AT66" s="11"/>
      <c r="AU66" s="11"/>
      <c r="AV66" s="11"/>
      <c r="AW66" s="11"/>
      <c r="AX66" s="11"/>
      <c r="AY66" s="11"/>
      <c r="AZ66" s="11"/>
      <c r="BA66" s="11"/>
      <c r="BB66" s="11"/>
      <c r="BC66" s="11"/>
      <c r="BD66" s="11"/>
      <c r="BE66" s="11"/>
      <c r="BF66" s="11"/>
      <c r="BG66" s="11"/>
      <c r="BH66" s="11"/>
      <c r="BI66" s="11"/>
      <c r="BJ66" s="11"/>
      <c r="BK66" s="11"/>
      <c r="BL66" s="11"/>
      <c r="BM66" s="11"/>
      <c r="BN66" s="11"/>
      <c r="BO66" s="11"/>
      <c r="BP66" s="11"/>
      <c r="BQ66" s="11"/>
      <c r="BR66" s="11"/>
      <c r="BS66" s="11"/>
      <c r="BT66" s="11"/>
      <c r="BU66" s="11"/>
      <c r="BV66" s="11"/>
      <c r="BW66" s="11"/>
      <c r="BX66" s="11"/>
      <c r="BY66" s="11"/>
      <c r="BZ66" s="11"/>
      <c r="CA66" s="11"/>
      <c r="CB66" s="11"/>
      <c r="CC66" s="11"/>
      <c r="CD66" s="11"/>
      <c r="CE66" s="11"/>
      <c r="CF66" s="11"/>
    </row>
    <row r="67" spans="1:84" s="12" customFormat="1" ht="66" x14ac:dyDescent="0.25">
      <c r="A67" s="39" t="s">
        <v>122</v>
      </c>
      <c r="B67" s="42">
        <v>546441.67000000004</v>
      </c>
      <c r="C67" s="4" t="s">
        <v>5</v>
      </c>
      <c r="D67" s="4" t="s">
        <v>9</v>
      </c>
      <c r="E67" s="2" t="s">
        <v>42</v>
      </c>
      <c r="F67" s="2" t="s">
        <v>49</v>
      </c>
      <c r="G67" s="2" t="s">
        <v>154</v>
      </c>
      <c r="H67" s="11"/>
      <c r="I67" s="11"/>
      <c r="J67" s="11"/>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1"/>
      <c r="AK67" s="11"/>
      <c r="AL67" s="11"/>
      <c r="AM67" s="11"/>
      <c r="AN67" s="11"/>
      <c r="AO67" s="11"/>
      <c r="AP67" s="11"/>
      <c r="AQ67" s="11"/>
      <c r="AR67" s="11"/>
      <c r="AS67" s="11"/>
      <c r="AT67" s="11"/>
      <c r="AU67" s="11"/>
      <c r="AV67" s="11"/>
      <c r="AW67" s="11"/>
      <c r="AX67" s="11"/>
      <c r="AY67" s="11"/>
      <c r="AZ67" s="11"/>
      <c r="BA67" s="11"/>
      <c r="BB67" s="11"/>
      <c r="BC67" s="11"/>
      <c r="BD67" s="11"/>
      <c r="BE67" s="11"/>
      <c r="BF67" s="11"/>
      <c r="BG67" s="11"/>
      <c r="BH67" s="11"/>
      <c r="BI67" s="11"/>
      <c r="BJ67" s="11"/>
      <c r="BK67" s="11"/>
      <c r="BL67" s="11"/>
      <c r="BM67" s="11"/>
      <c r="BN67" s="11"/>
      <c r="BO67" s="11"/>
      <c r="BP67" s="11"/>
      <c r="BQ67" s="11"/>
      <c r="BR67" s="11"/>
      <c r="BS67" s="11"/>
      <c r="BT67" s="11"/>
      <c r="BU67" s="11"/>
      <c r="BV67" s="11"/>
      <c r="BW67" s="11"/>
      <c r="BX67" s="11"/>
      <c r="BY67" s="11"/>
      <c r="BZ67" s="11"/>
      <c r="CA67" s="11"/>
      <c r="CB67" s="11"/>
      <c r="CC67" s="11"/>
      <c r="CD67" s="11"/>
      <c r="CE67" s="11"/>
      <c r="CF67" s="11"/>
    </row>
    <row r="68" spans="1:84" s="12" customFormat="1" ht="66" x14ac:dyDescent="0.25">
      <c r="A68" s="39" t="s">
        <v>123</v>
      </c>
      <c r="B68" s="42">
        <v>-13114600</v>
      </c>
      <c r="C68" s="4" t="s">
        <v>5</v>
      </c>
      <c r="D68" s="4" t="s">
        <v>9</v>
      </c>
      <c r="E68" s="2" t="s">
        <v>41</v>
      </c>
      <c r="F68" s="2" t="s">
        <v>48</v>
      </c>
      <c r="G68" s="2" t="s">
        <v>48</v>
      </c>
      <c r="H68" s="11"/>
      <c r="I68" s="11"/>
      <c r="J68" s="11"/>
      <c r="K68" s="11"/>
      <c r="L68" s="11"/>
      <c r="M68" s="11"/>
      <c r="N68" s="11"/>
      <c r="O68" s="11"/>
      <c r="P68" s="11"/>
      <c r="Q68" s="11"/>
      <c r="R68" s="11"/>
      <c r="S68" s="11"/>
      <c r="T68" s="11"/>
      <c r="U68" s="11"/>
      <c r="V68" s="11"/>
      <c r="W68" s="11"/>
      <c r="X68" s="11"/>
      <c r="Y68" s="11"/>
      <c r="Z68" s="11"/>
      <c r="AA68" s="11"/>
      <c r="AB68" s="11"/>
      <c r="AC68" s="11"/>
      <c r="AD68" s="11"/>
      <c r="AE68" s="11"/>
      <c r="AF68" s="11"/>
      <c r="AG68" s="11"/>
      <c r="AH68" s="11"/>
      <c r="AI68" s="11"/>
      <c r="AJ68" s="11"/>
      <c r="AK68" s="11"/>
      <c r="AL68" s="11"/>
      <c r="AM68" s="11"/>
      <c r="AN68" s="11"/>
      <c r="AO68" s="11"/>
      <c r="AP68" s="11"/>
      <c r="AQ68" s="11"/>
      <c r="AR68" s="11"/>
      <c r="AS68" s="11"/>
      <c r="AT68" s="11"/>
      <c r="AU68" s="11"/>
      <c r="AV68" s="11"/>
      <c r="AW68" s="11"/>
      <c r="AX68" s="11"/>
      <c r="AY68" s="11"/>
      <c r="AZ68" s="11"/>
      <c r="BA68" s="11"/>
      <c r="BB68" s="11"/>
      <c r="BC68" s="11"/>
      <c r="BD68" s="11"/>
      <c r="BE68" s="11"/>
      <c r="BF68" s="11"/>
      <c r="BG68" s="11"/>
      <c r="BH68" s="11"/>
      <c r="BI68" s="11"/>
      <c r="BJ68" s="11"/>
      <c r="BK68" s="11"/>
      <c r="BL68" s="11"/>
      <c r="BM68" s="11"/>
      <c r="BN68" s="11"/>
      <c r="BO68" s="11"/>
      <c r="BP68" s="11"/>
      <c r="BQ68" s="11"/>
      <c r="BR68" s="11"/>
      <c r="BS68" s="11"/>
      <c r="BT68" s="11"/>
      <c r="BU68" s="11"/>
      <c r="BV68" s="11"/>
      <c r="BW68" s="11"/>
      <c r="BX68" s="11"/>
      <c r="BY68" s="11"/>
      <c r="BZ68" s="11"/>
      <c r="CA68" s="11"/>
      <c r="CB68" s="11"/>
      <c r="CC68" s="11"/>
      <c r="CD68" s="11"/>
      <c r="CE68" s="11"/>
      <c r="CF68" s="11"/>
    </row>
    <row r="69" spans="1:84" s="12" customFormat="1" ht="66" x14ac:dyDescent="0.25">
      <c r="A69" s="39" t="s">
        <v>124</v>
      </c>
      <c r="B69" s="42">
        <v>13114600</v>
      </c>
      <c r="C69" s="4" t="s">
        <v>5</v>
      </c>
      <c r="D69" s="4" t="s">
        <v>9</v>
      </c>
      <c r="E69" s="2" t="s">
        <v>41</v>
      </c>
      <c r="F69" s="2" t="s">
        <v>48</v>
      </c>
      <c r="G69" s="2" t="s">
        <v>154</v>
      </c>
      <c r="H69" s="11"/>
      <c r="I69" s="11"/>
      <c r="J69" s="11"/>
      <c r="K69" s="11"/>
      <c r="L69" s="11"/>
      <c r="M69" s="11"/>
      <c r="N69" s="11"/>
      <c r="O69" s="11"/>
      <c r="P69" s="11"/>
      <c r="Q69" s="11"/>
      <c r="R69" s="11"/>
      <c r="S69" s="11"/>
      <c r="T69" s="11"/>
      <c r="U69" s="11"/>
      <c r="V69" s="11"/>
      <c r="W69" s="11"/>
      <c r="X69" s="11"/>
      <c r="Y69" s="11"/>
      <c r="Z69" s="11"/>
      <c r="AA69" s="11"/>
      <c r="AB69" s="11"/>
      <c r="AC69" s="11"/>
      <c r="AD69" s="11"/>
      <c r="AE69" s="11"/>
      <c r="AF69" s="11"/>
      <c r="AG69" s="11"/>
      <c r="AH69" s="11"/>
      <c r="AI69" s="11"/>
      <c r="AJ69" s="11"/>
      <c r="AK69" s="11"/>
      <c r="AL69" s="11"/>
      <c r="AM69" s="11"/>
      <c r="AN69" s="11"/>
      <c r="AO69" s="11"/>
      <c r="AP69" s="11"/>
      <c r="AQ69" s="11"/>
      <c r="AR69" s="11"/>
      <c r="AS69" s="11"/>
      <c r="AT69" s="11"/>
      <c r="AU69" s="11"/>
      <c r="AV69" s="11"/>
      <c r="AW69" s="11"/>
      <c r="AX69" s="11"/>
      <c r="AY69" s="11"/>
      <c r="AZ69" s="11"/>
      <c r="BA69" s="11"/>
      <c r="BB69" s="11"/>
      <c r="BC69" s="11"/>
      <c r="BD69" s="11"/>
      <c r="BE69" s="11"/>
      <c r="BF69" s="11"/>
      <c r="BG69" s="11"/>
      <c r="BH69" s="11"/>
      <c r="BI69" s="11"/>
      <c r="BJ69" s="11"/>
      <c r="BK69" s="11"/>
      <c r="BL69" s="11"/>
      <c r="BM69" s="11"/>
      <c r="BN69" s="11"/>
      <c r="BO69" s="11"/>
      <c r="BP69" s="11"/>
      <c r="BQ69" s="11"/>
      <c r="BR69" s="11"/>
      <c r="BS69" s="11"/>
      <c r="BT69" s="11"/>
      <c r="BU69" s="11"/>
      <c r="BV69" s="11"/>
      <c r="BW69" s="11"/>
      <c r="BX69" s="11"/>
      <c r="BY69" s="11"/>
      <c r="BZ69" s="11"/>
      <c r="CA69" s="11"/>
      <c r="CB69" s="11"/>
      <c r="CC69" s="11"/>
      <c r="CD69" s="11"/>
      <c r="CE69" s="11"/>
      <c r="CF69" s="11"/>
    </row>
    <row r="70" spans="1:84" s="12" customFormat="1" ht="66" x14ac:dyDescent="0.25">
      <c r="A70" s="39" t="s">
        <v>125</v>
      </c>
      <c r="B70" s="42">
        <v>2320000</v>
      </c>
      <c r="C70" s="4" t="s">
        <v>5</v>
      </c>
      <c r="D70" s="4" t="s">
        <v>9</v>
      </c>
      <c r="E70" s="2" t="s">
        <v>169</v>
      </c>
      <c r="F70" s="2" t="s">
        <v>149</v>
      </c>
      <c r="G70" s="2" t="s">
        <v>150</v>
      </c>
      <c r="H70" s="11"/>
      <c r="I70" s="11"/>
      <c r="J70" s="11"/>
      <c r="K70" s="11"/>
      <c r="L70" s="11"/>
      <c r="M70" s="11"/>
      <c r="N70" s="11"/>
      <c r="O70" s="11"/>
      <c r="P70" s="11"/>
      <c r="Q70" s="11"/>
      <c r="R70" s="11"/>
      <c r="S70" s="11"/>
      <c r="T70" s="11"/>
      <c r="U70" s="11"/>
      <c r="V70" s="11"/>
      <c r="W70" s="11"/>
      <c r="X70" s="11"/>
      <c r="Y70" s="11"/>
      <c r="Z70" s="11"/>
      <c r="AA70" s="11"/>
      <c r="AB70" s="11"/>
      <c r="AC70" s="11"/>
      <c r="AD70" s="11"/>
      <c r="AE70" s="11"/>
      <c r="AF70" s="11"/>
      <c r="AG70" s="11"/>
      <c r="AH70" s="11"/>
      <c r="AI70" s="11"/>
      <c r="AJ70" s="11"/>
      <c r="AK70" s="11"/>
      <c r="AL70" s="11"/>
      <c r="AM70" s="11"/>
      <c r="AN70" s="11"/>
      <c r="AO70" s="11"/>
      <c r="AP70" s="11"/>
      <c r="AQ70" s="11"/>
      <c r="AR70" s="11"/>
      <c r="AS70" s="11"/>
      <c r="AT70" s="11"/>
      <c r="AU70" s="11"/>
      <c r="AV70" s="11"/>
      <c r="AW70" s="11"/>
      <c r="AX70" s="11"/>
      <c r="AY70" s="11"/>
      <c r="AZ70" s="11"/>
      <c r="BA70" s="11"/>
      <c r="BB70" s="11"/>
      <c r="BC70" s="11"/>
      <c r="BD70" s="11"/>
      <c r="BE70" s="11"/>
      <c r="BF70" s="11"/>
      <c r="BG70" s="11"/>
      <c r="BH70" s="11"/>
      <c r="BI70" s="11"/>
      <c r="BJ70" s="11"/>
      <c r="BK70" s="11"/>
      <c r="BL70" s="11"/>
      <c r="BM70" s="11"/>
      <c r="BN70" s="11"/>
      <c r="BO70" s="11"/>
      <c r="BP70" s="11"/>
      <c r="BQ70" s="11"/>
      <c r="BR70" s="11"/>
      <c r="BS70" s="11"/>
      <c r="BT70" s="11"/>
      <c r="BU70" s="11"/>
      <c r="BV70" s="11"/>
      <c r="BW70" s="11"/>
      <c r="BX70" s="11"/>
      <c r="BY70" s="11"/>
      <c r="BZ70" s="11"/>
      <c r="CA70" s="11"/>
      <c r="CB70" s="11"/>
      <c r="CC70" s="11"/>
      <c r="CD70" s="11"/>
      <c r="CE70" s="11"/>
      <c r="CF70" s="11"/>
    </row>
    <row r="71" spans="1:84" s="12" customFormat="1" ht="52.8" x14ac:dyDescent="0.25">
      <c r="A71" s="39" t="s">
        <v>126</v>
      </c>
      <c r="B71" s="42">
        <v>36659568.549999997</v>
      </c>
      <c r="C71" s="4" t="s">
        <v>5</v>
      </c>
      <c r="D71" s="4" t="s">
        <v>9</v>
      </c>
      <c r="E71" s="2" t="s">
        <v>15</v>
      </c>
      <c r="F71" s="2" t="s">
        <v>156</v>
      </c>
      <c r="G71" s="2" t="s">
        <v>156</v>
      </c>
      <c r="H71" s="11"/>
      <c r="I71" s="11"/>
      <c r="J71" s="11"/>
      <c r="K71" s="11"/>
      <c r="L71" s="11"/>
      <c r="M71" s="11"/>
      <c r="N71" s="11"/>
      <c r="O71" s="11"/>
      <c r="P71" s="11"/>
      <c r="Q71" s="11"/>
      <c r="R71" s="11"/>
      <c r="S71" s="11"/>
      <c r="T71" s="11"/>
      <c r="U71" s="11"/>
      <c r="V71" s="11"/>
      <c r="W71" s="11"/>
      <c r="X71" s="11"/>
      <c r="Y71" s="11"/>
      <c r="Z71" s="11"/>
      <c r="AA71" s="11"/>
      <c r="AB71" s="11"/>
      <c r="AC71" s="11"/>
      <c r="AD71" s="11"/>
      <c r="AE71" s="11"/>
      <c r="AF71" s="11"/>
      <c r="AG71" s="11"/>
      <c r="AH71" s="11"/>
      <c r="AI71" s="11"/>
      <c r="AJ71" s="11"/>
      <c r="AK71" s="11"/>
      <c r="AL71" s="11"/>
      <c r="AM71" s="11"/>
      <c r="AN71" s="11"/>
      <c r="AO71" s="11"/>
      <c r="AP71" s="11"/>
      <c r="AQ71" s="11"/>
      <c r="AR71" s="11"/>
      <c r="AS71" s="11"/>
      <c r="AT71" s="11"/>
      <c r="AU71" s="11"/>
      <c r="AV71" s="11"/>
      <c r="AW71" s="11"/>
      <c r="AX71" s="11"/>
      <c r="AY71" s="11"/>
      <c r="AZ71" s="11"/>
      <c r="BA71" s="11"/>
      <c r="BB71" s="11"/>
      <c r="BC71" s="11"/>
      <c r="BD71" s="11"/>
      <c r="BE71" s="11"/>
      <c r="BF71" s="11"/>
      <c r="BG71" s="11"/>
      <c r="BH71" s="11"/>
      <c r="BI71" s="11"/>
      <c r="BJ71" s="11"/>
      <c r="BK71" s="11"/>
      <c r="BL71" s="11"/>
      <c r="BM71" s="11"/>
      <c r="BN71" s="11"/>
      <c r="BO71" s="11"/>
      <c r="BP71" s="11"/>
      <c r="BQ71" s="11"/>
      <c r="BR71" s="11"/>
      <c r="BS71" s="11"/>
      <c r="BT71" s="11"/>
      <c r="BU71" s="11"/>
      <c r="BV71" s="11"/>
      <c r="BW71" s="11"/>
      <c r="BX71" s="11"/>
      <c r="BY71" s="11"/>
      <c r="BZ71" s="11"/>
      <c r="CA71" s="11"/>
      <c r="CB71" s="11"/>
      <c r="CC71" s="11"/>
      <c r="CD71" s="11"/>
      <c r="CE71" s="11"/>
      <c r="CF71" s="11"/>
    </row>
    <row r="72" spans="1:84" s="12" customFormat="1" ht="79.2" x14ac:dyDescent="0.25">
      <c r="A72" s="40" t="s">
        <v>127</v>
      </c>
      <c r="B72" s="42">
        <v>149856.60999999999</v>
      </c>
      <c r="C72" s="4" t="s">
        <v>5</v>
      </c>
      <c r="D72" s="4" t="s">
        <v>9</v>
      </c>
      <c r="E72" s="2" t="s">
        <v>155</v>
      </c>
      <c r="F72" s="2" t="s">
        <v>149</v>
      </c>
      <c r="G72" s="2" t="s">
        <v>150</v>
      </c>
      <c r="H72" s="11"/>
      <c r="I72" s="11"/>
      <c r="J72" s="11"/>
      <c r="K72" s="11"/>
      <c r="L72" s="11"/>
      <c r="M72" s="11"/>
      <c r="N72" s="11"/>
      <c r="O72" s="11"/>
      <c r="P72" s="11"/>
      <c r="Q72" s="11"/>
      <c r="R72" s="11"/>
      <c r="S72" s="11"/>
      <c r="T72" s="11"/>
      <c r="U72" s="11"/>
      <c r="V72" s="11"/>
      <c r="W72" s="11"/>
      <c r="X72" s="11"/>
      <c r="Y72" s="11"/>
      <c r="Z72" s="11"/>
      <c r="AA72" s="11"/>
      <c r="AB72" s="11"/>
      <c r="AC72" s="11"/>
      <c r="AD72" s="11"/>
      <c r="AE72" s="11"/>
      <c r="AF72" s="11"/>
      <c r="AG72" s="11"/>
      <c r="AH72" s="11"/>
      <c r="AI72" s="11"/>
      <c r="AJ72" s="11"/>
      <c r="AK72" s="11"/>
      <c r="AL72" s="11"/>
      <c r="AM72" s="11"/>
      <c r="AN72" s="11"/>
      <c r="AO72" s="11"/>
      <c r="AP72" s="11"/>
      <c r="AQ72" s="11"/>
      <c r="AR72" s="11"/>
      <c r="AS72" s="11"/>
      <c r="AT72" s="11"/>
      <c r="AU72" s="11"/>
      <c r="AV72" s="11"/>
      <c r="AW72" s="11"/>
      <c r="AX72" s="11"/>
      <c r="AY72" s="11"/>
      <c r="AZ72" s="11"/>
      <c r="BA72" s="11"/>
      <c r="BB72" s="11"/>
      <c r="BC72" s="11"/>
      <c r="BD72" s="11"/>
      <c r="BE72" s="11"/>
      <c r="BF72" s="11"/>
      <c r="BG72" s="11"/>
      <c r="BH72" s="11"/>
      <c r="BI72" s="11"/>
      <c r="BJ72" s="11"/>
      <c r="BK72" s="11"/>
      <c r="BL72" s="11"/>
      <c r="BM72" s="11"/>
      <c r="BN72" s="11"/>
      <c r="BO72" s="11"/>
      <c r="BP72" s="11"/>
      <c r="BQ72" s="11"/>
      <c r="BR72" s="11"/>
      <c r="BS72" s="11"/>
      <c r="BT72" s="11"/>
      <c r="BU72" s="11"/>
      <c r="BV72" s="11"/>
      <c r="BW72" s="11"/>
      <c r="BX72" s="11"/>
      <c r="BY72" s="11"/>
      <c r="BZ72" s="11"/>
      <c r="CA72" s="11"/>
      <c r="CB72" s="11"/>
      <c r="CC72" s="11"/>
      <c r="CD72" s="11"/>
      <c r="CE72" s="11"/>
      <c r="CF72" s="11"/>
    </row>
    <row r="73" spans="1:84" s="12" customFormat="1" ht="39.6" x14ac:dyDescent="0.25">
      <c r="A73" s="39" t="s">
        <v>128</v>
      </c>
      <c r="B73" s="42">
        <v>30000</v>
      </c>
      <c r="C73" s="4" t="s">
        <v>5</v>
      </c>
      <c r="D73" s="4" t="s">
        <v>9</v>
      </c>
      <c r="E73" s="2" t="s">
        <v>56</v>
      </c>
      <c r="F73" s="2" t="s">
        <v>157</v>
      </c>
      <c r="G73" s="2" t="s">
        <v>158</v>
      </c>
      <c r="H73" s="11"/>
      <c r="I73" s="11"/>
      <c r="J73" s="11"/>
      <c r="K73" s="11"/>
      <c r="L73" s="11"/>
      <c r="M73" s="11"/>
      <c r="N73" s="11"/>
      <c r="O73" s="11"/>
      <c r="P73" s="11"/>
      <c r="Q73" s="11"/>
      <c r="R73" s="11"/>
      <c r="S73" s="11"/>
      <c r="T73" s="11"/>
      <c r="U73" s="11"/>
      <c r="V73" s="11"/>
      <c r="W73" s="11"/>
      <c r="X73" s="11"/>
      <c r="Y73" s="11"/>
      <c r="Z73" s="11"/>
      <c r="AA73" s="11"/>
      <c r="AB73" s="11"/>
      <c r="AC73" s="11"/>
      <c r="AD73" s="11"/>
      <c r="AE73" s="11"/>
      <c r="AF73" s="11"/>
      <c r="AG73" s="11"/>
      <c r="AH73" s="11"/>
      <c r="AI73" s="11"/>
      <c r="AJ73" s="11"/>
      <c r="AK73" s="11"/>
      <c r="AL73" s="11"/>
      <c r="AM73" s="11"/>
      <c r="AN73" s="11"/>
      <c r="AO73" s="11"/>
      <c r="AP73" s="11"/>
      <c r="AQ73" s="11"/>
      <c r="AR73" s="11"/>
      <c r="AS73" s="11"/>
      <c r="AT73" s="11"/>
      <c r="AU73" s="11"/>
      <c r="AV73" s="11"/>
      <c r="AW73" s="11"/>
      <c r="AX73" s="11"/>
      <c r="AY73" s="11"/>
      <c r="AZ73" s="11"/>
      <c r="BA73" s="11"/>
      <c r="BB73" s="11"/>
      <c r="BC73" s="11"/>
      <c r="BD73" s="11"/>
      <c r="BE73" s="11"/>
      <c r="BF73" s="11"/>
      <c r="BG73" s="11"/>
      <c r="BH73" s="11"/>
      <c r="BI73" s="11"/>
      <c r="BJ73" s="11"/>
      <c r="BK73" s="11"/>
      <c r="BL73" s="11"/>
      <c r="BM73" s="11"/>
      <c r="BN73" s="11"/>
      <c r="BO73" s="11"/>
      <c r="BP73" s="11"/>
      <c r="BQ73" s="11"/>
      <c r="BR73" s="11"/>
      <c r="BS73" s="11"/>
      <c r="BT73" s="11"/>
      <c r="BU73" s="11"/>
      <c r="BV73" s="11"/>
      <c r="BW73" s="11"/>
      <c r="BX73" s="11"/>
      <c r="BY73" s="11"/>
      <c r="BZ73" s="11"/>
      <c r="CA73" s="11"/>
      <c r="CB73" s="11"/>
      <c r="CC73" s="11"/>
      <c r="CD73" s="11"/>
      <c r="CE73" s="11"/>
      <c r="CF73" s="11"/>
    </row>
    <row r="74" spans="1:84" s="12" customFormat="1" ht="66" x14ac:dyDescent="0.25">
      <c r="A74" s="39" t="s">
        <v>129</v>
      </c>
      <c r="B74" s="42">
        <v>-5100</v>
      </c>
      <c r="C74" s="4" t="s">
        <v>5</v>
      </c>
      <c r="D74" s="4" t="s">
        <v>9</v>
      </c>
      <c r="E74" s="2" t="s">
        <v>39</v>
      </c>
      <c r="F74" s="2" t="s">
        <v>46</v>
      </c>
      <c r="G74" s="2" t="s">
        <v>159</v>
      </c>
      <c r="H74" s="11"/>
      <c r="I74" s="11"/>
      <c r="J74" s="11"/>
      <c r="K74" s="11"/>
      <c r="L74" s="11"/>
      <c r="M74" s="11"/>
      <c r="N74" s="11"/>
      <c r="O74" s="11"/>
      <c r="P74" s="11"/>
      <c r="Q74" s="11"/>
      <c r="R74" s="11"/>
      <c r="S74" s="11"/>
      <c r="T74" s="11"/>
      <c r="U74" s="11"/>
      <c r="V74" s="11"/>
      <c r="W74" s="11"/>
      <c r="X74" s="11"/>
      <c r="Y74" s="11"/>
      <c r="Z74" s="11"/>
      <c r="AA74" s="11"/>
      <c r="AB74" s="11"/>
      <c r="AC74" s="11"/>
      <c r="AD74" s="11"/>
      <c r="AE74" s="11"/>
      <c r="AF74" s="11"/>
      <c r="AG74" s="11"/>
      <c r="AH74" s="11"/>
      <c r="AI74" s="11"/>
      <c r="AJ74" s="11"/>
      <c r="AK74" s="11"/>
      <c r="AL74" s="11"/>
      <c r="AM74" s="11"/>
      <c r="AN74" s="11"/>
      <c r="AO74" s="11"/>
      <c r="AP74" s="11"/>
      <c r="AQ74" s="11"/>
      <c r="AR74" s="11"/>
      <c r="AS74" s="11"/>
      <c r="AT74" s="11"/>
      <c r="AU74" s="11"/>
      <c r="AV74" s="11"/>
      <c r="AW74" s="11"/>
      <c r="AX74" s="11"/>
      <c r="AY74" s="11"/>
      <c r="AZ74" s="11"/>
      <c r="BA74" s="11"/>
      <c r="BB74" s="11"/>
      <c r="BC74" s="11"/>
      <c r="BD74" s="11"/>
      <c r="BE74" s="11"/>
      <c r="BF74" s="11"/>
      <c r="BG74" s="11"/>
      <c r="BH74" s="11"/>
      <c r="BI74" s="11"/>
      <c r="BJ74" s="11"/>
      <c r="BK74" s="11"/>
      <c r="BL74" s="11"/>
      <c r="BM74" s="11"/>
      <c r="BN74" s="11"/>
      <c r="BO74" s="11"/>
      <c r="BP74" s="11"/>
      <c r="BQ74" s="11"/>
      <c r="BR74" s="11"/>
      <c r="BS74" s="11"/>
      <c r="BT74" s="11"/>
      <c r="BU74" s="11"/>
      <c r="BV74" s="11"/>
      <c r="BW74" s="11"/>
      <c r="BX74" s="11"/>
      <c r="BY74" s="11"/>
      <c r="BZ74" s="11"/>
      <c r="CA74" s="11"/>
      <c r="CB74" s="11"/>
      <c r="CC74" s="11"/>
      <c r="CD74" s="11"/>
      <c r="CE74" s="11"/>
      <c r="CF74" s="11"/>
    </row>
    <row r="75" spans="1:84" s="12" customFormat="1" ht="66" x14ac:dyDescent="0.25">
      <c r="A75" s="39" t="s">
        <v>130</v>
      </c>
      <c r="B75" s="42">
        <v>5100</v>
      </c>
      <c r="C75" s="4" t="s">
        <v>5</v>
      </c>
      <c r="D75" s="4" t="s">
        <v>9</v>
      </c>
      <c r="E75" s="2" t="s">
        <v>39</v>
      </c>
      <c r="F75" s="2" t="s">
        <v>46</v>
      </c>
      <c r="G75" s="2" t="s">
        <v>160</v>
      </c>
      <c r="H75" s="11"/>
      <c r="I75" s="11"/>
      <c r="J75" s="11"/>
      <c r="K75" s="11"/>
      <c r="L75" s="11"/>
      <c r="M75" s="11"/>
      <c r="N75" s="11"/>
      <c r="O75" s="11"/>
      <c r="P75" s="11"/>
      <c r="Q75" s="11"/>
      <c r="R75" s="11"/>
      <c r="S75" s="11"/>
      <c r="T75" s="11"/>
      <c r="U75" s="11"/>
      <c r="V75" s="11"/>
      <c r="W75" s="11"/>
      <c r="X75" s="11"/>
      <c r="Y75" s="11"/>
      <c r="Z75" s="11"/>
      <c r="AA75" s="11"/>
      <c r="AB75" s="11"/>
      <c r="AC75" s="11"/>
      <c r="AD75" s="11"/>
      <c r="AE75" s="11"/>
      <c r="AF75" s="11"/>
      <c r="AG75" s="11"/>
      <c r="AH75" s="11"/>
      <c r="AI75" s="11"/>
      <c r="AJ75" s="11"/>
      <c r="AK75" s="11"/>
      <c r="AL75" s="11"/>
      <c r="AM75" s="11"/>
      <c r="AN75" s="11"/>
      <c r="AO75" s="11"/>
      <c r="AP75" s="11"/>
      <c r="AQ75" s="11"/>
      <c r="AR75" s="11"/>
      <c r="AS75" s="11"/>
      <c r="AT75" s="11"/>
      <c r="AU75" s="11"/>
      <c r="AV75" s="11"/>
      <c r="AW75" s="11"/>
      <c r="AX75" s="11"/>
      <c r="AY75" s="11"/>
      <c r="AZ75" s="11"/>
      <c r="BA75" s="11"/>
      <c r="BB75" s="11"/>
      <c r="BC75" s="11"/>
      <c r="BD75" s="11"/>
      <c r="BE75" s="11"/>
      <c r="BF75" s="11"/>
      <c r="BG75" s="11"/>
      <c r="BH75" s="11"/>
      <c r="BI75" s="11"/>
      <c r="BJ75" s="11"/>
      <c r="BK75" s="11"/>
      <c r="BL75" s="11"/>
      <c r="BM75" s="11"/>
      <c r="BN75" s="11"/>
      <c r="BO75" s="11"/>
      <c r="BP75" s="11"/>
      <c r="BQ75" s="11"/>
      <c r="BR75" s="11"/>
      <c r="BS75" s="11"/>
      <c r="BT75" s="11"/>
      <c r="BU75" s="11"/>
      <c r="BV75" s="11"/>
      <c r="BW75" s="11"/>
      <c r="BX75" s="11"/>
      <c r="BY75" s="11"/>
      <c r="BZ75" s="11"/>
      <c r="CA75" s="11"/>
      <c r="CB75" s="11"/>
      <c r="CC75" s="11"/>
      <c r="CD75" s="11"/>
      <c r="CE75" s="11"/>
      <c r="CF75" s="11"/>
    </row>
    <row r="76" spans="1:84" s="12" customFormat="1" ht="66" x14ac:dyDescent="0.25">
      <c r="A76" s="39" t="s">
        <v>131</v>
      </c>
      <c r="B76" s="42">
        <v>-123600</v>
      </c>
      <c r="C76" s="4" t="s">
        <v>5</v>
      </c>
      <c r="D76" s="4" t="s">
        <v>9</v>
      </c>
      <c r="E76" s="2" t="s">
        <v>40</v>
      </c>
      <c r="F76" s="2" t="s">
        <v>47</v>
      </c>
      <c r="G76" s="2" t="s">
        <v>159</v>
      </c>
      <c r="H76" s="11"/>
      <c r="I76" s="11"/>
      <c r="J76" s="11"/>
      <c r="K76" s="11"/>
      <c r="L76" s="11"/>
      <c r="M76" s="11"/>
      <c r="N76" s="11"/>
      <c r="O76" s="11"/>
      <c r="P76" s="11"/>
      <c r="Q76" s="11"/>
      <c r="R76" s="11"/>
      <c r="S76" s="11"/>
      <c r="T76" s="11"/>
      <c r="U76" s="11"/>
      <c r="V76" s="11"/>
      <c r="W76" s="11"/>
      <c r="X76" s="11"/>
      <c r="Y76" s="11"/>
      <c r="Z76" s="11"/>
      <c r="AA76" s="11"/>
      <c r="AB76" s="11"/>
      <c r="AC76" s="11"/>
      <c r="AD76" s="11"/>
      <c r="AE76" s="11"/>
      <c r="AF76" s="11"/>
      <c r="AG76" s="11"/>
      <c r="AH76" s="11"/>
      <c r="AI76" s="11"/>
      <c r="AJ76" s="11"/>
      <c r="AK76" s="11"/>
      <c r="AL76" s="11"/>
      <c r="AM76" s="11"/>
      <c r="AN76" s="11"/>
      <c r="AO76" s="11"/>
      <c r="AP76" s="11"/>
      <c r="AQ76" s="11"/>
      <c r="AR76" s="11"/>
      <c r="AS76" s="11"/>
      <c r="AT76" s="11"/>
      <c r="AU76" s="11"/>
      <c r="AV76" s="11"/>
      <c r="AW76" s="11"/>
      <c r="AX76" s="11"/>
      <c r="AY76" s="11"/>
      <c r="AZ76" s="11"/>
      <c r="BA76" s="11"/>
      <c r="BB76" s="11"/>
      <c r="BC76" s="11"/>
      <c r="BD76" s="11"/>
      <c r="BE76" s="11"/>
      <c r="BF76" s="11"/>
      <c r="BG76" s="11"/>
      <c r="BH76" s="11"/>
      <c r="BI76" s="11"/>
      <c r="BJ76" s="11"/>
      <c r="BK76" s="11"/>
      <c r="BL76" s="11"/>
      <c r="BM76" s="11"/>
      <c r="BN76" s="11"/>
      <c r="BO76" s="11"/>
      <c r="BP76" s="11"/>
      <c r="BQ76" s="11"/>
      <c r="BR76" s="11"/>
      <c r="BS76" s="11"/>
      <c r="BT76" s="11"/>
      <c r="BU76" s="11"/>
      <c r="BV76" s="11"/>
      <c r="BW76" s="11"/>
      <c r="BX76" s="11"/>
      <c r="BY76" s="11"/>
      <c r="BZ76" s="11"/>
      <c r="CA76" s="11"/>
      <c r="CB76" s="11"/>
      <c r="CC76" s="11"/>
      <c r="CD76" s="11"/>
      <c r="CE76" s="11"/>
      <c r="CF76" s="11"/>
    </row>
    <row r="77" spans="1:84" s="12" customFormat="1" ht="66" x14ac:dyDescent="0.25">
      <c r="A77" s="39" t="s">
        <v>132</v>
      </c>
      <c r="B77" s="42">
        <v>123600</v>
      </c>
      <c r="C77" s="4" t="s">
        <v>5</v>
      </c>
      <c r="D77" s="4" t="s">
        <v>9</v>
      </c>
      <c r="E77" s="2" t="s">
        <v>40</v>
      </c>
      <c r="F77" s="2" t="s">
        <v>47</v>
      </c>
      <c r="G77" s="2" t="s">
        <v>160</v>
      </c>
      <c r="H77" s="11"/>
      <c r="I77" s="11"/>
      <c r="J77" s="11"/>
      <c r="K77" s="11"/>
      <c r="L77" s="11"/>
      <c r="M77" s="11"/>
      <c r="N77" s="11"/>
      <c r="O77" s="11"/>
      <c r="P77" s="11"/>
      <c r="Q77" s="11"/>
      <c r="R77" s="11"/>
      <c r="S77" s="11"/>
      <c r="T77" s="11"/>
      <c r="U77" s="11"/>
      <c r="V77" s="11"/>
      <c r="W77" s="11"/>
      <c r="X77" s="11"/>
      <c r="Y77" s="11"/>
      <c r="Z77" s="11"/>
      <c r="AA77" s="11"/>
      <c r="AB77" s="11"/>
      <c r="AC77" s="11"/>
      <c r="AD77" s="11"/>
      <c r="AE77" s="11"/>
      <c r="AF77" s="11"/>
      <c r="AG77" s="11"/>
      <c r="AH77" s="11"/>
      <c r="AI77" s="11"/>
      <c r="AJ77" s="11"/>
      <c r="AK77" s="11"/>
      <c r="AL77" s="11"/>
      <c r="AM77" s="11"/>
      <c r="AN77" s="11"/>
      <c r="AO77" s="11"/>
      <c r="AP77" s="11"/>
      <c r="AQ77" s="11"/>
      <c r="AR77" s="11"/>
      <c r="AS77" s="11"/>
      <c r="AT77" s="11"/>
      <c r="AU77" s="11"/>
      <c r="AV77" s="11"/>
      <c r="AW77" s="11"/>
      <c r="AX77" s="11"/>
      <c r="AY77" s="11"/>
      <c r="AZ77" s="11"/>
      <c r="BA77" s="11"/>
      <c r="BB77" s="11"/>
      <c r="BC77" s="11"/>
      <c r="BD77" s="11"/>
      <c r="BE77" s="11"/>
      <c r="BF77" s="11"/>
      <c r="BG77" s="11"/>
      <c r="BH77" s="11"/>
      <c r="BI77" s="11"/>
      <c r="BJ77" s="11"/>
      <c r="BK77" s="11"/>
      <c r="BL77" s="11"/>
      <c r="BM77" s="11"/>
      <c r="BN77" s="11"/>
      <c r="BO77" s="11"/>
      <c r="BP77" s="11"/>
      <c r="BQ77" s="11"/>
      <c r="BR77" s="11"/>
      <c r="BS77" s="11"/>
      <c r="BT77" s="11"/>
      <c r="BU77" s="11"/>
      <c r="BV77" s="11"/>
      <c r="BW77" s="11"/>
      <c r="BX77" s="11"/>
      <c r="BY77" s="11"/>
      <c r="BZ77" s="11"/>
      <c r="CA77" s="11"/>
      <c r="CB77" s="11"/>
      <c r="CC77" s="11"/>
      <c r="CD77" s="11"/>
      <c r="CE77" s="11"/>
      <c r="CF77" s="11"/>
    </row>
    <row r="78" spans="1:84" s="12" customFormat="1" ht="39.6" x14ac:dyDescent="0.25">
      <c r="A78" s="39" t="s">
        <v>133</v>
      </c>
      <c r="B78" s="42">
        <v>100000</v>
      </c>
      <c r="C78" s="4" t="s">
        <v>5</v>
      </c>
      <c r="D78" s="4" t="s">
        <v>9</v>
      </c>
      <c r="E78" s="2" t="s">
        <v>56</v>
      </c>
      <c r="F78" s="2" t="s">
        <v>157</v>
      </c>
      <c r="G78" s="2" t="s">
        <v>158</v>
      </c>
      <c r="H78" s="11"/>
      <c r="I78" s="11"/>
      <c r="J78" s="11"/>
      <c r="K78" s="11"/>
      <c r="L78" s="11"/>
      <c r="M78" s="11"/>
      <c r="N78" s="11"/>
      <c r="O78" s="11"/>
      <c r="P78" s="11"/>
      <c r="Q78" s="11"/>
      <c r="R78" s="11"/>
      <c r="S78" s="11"/>
      <c r="T78" s="11"/>
      <c r="U78" s="11"/>
      <c r="V78" s="11"/>
      <c r="W78" s="11"/>
      <c r="X78" s="11"/>
      <c r="Y78" s="11"/>
      <c r="Z78" s="11"/>
      <c r="AA78" s="11"/>
      <c r="AB78" s="11"/>
      <c r="AC78" s="11"/>
      <c r="AD78" s="11"/>
      <c r="AE78" s="11"/>
      <c r="AF78" s="11"/>
      <c r="AG78" s="11"/>
      <c r="AH78" s="11"/>
      <c r="AI78" s="11"/>
      <c r="AJ78" s="11"/>
      <c r="AK78" s="11"/>
      <c r="AL78" s="11"/>
      <c r="AM78" s="11"/>
      <c r="AN78" s="11"/>
      <c r="AO78" s="11"/>
      <c r="AP78" s="11"/>
      <c r="AQ78" s="11"/>
      <c r="AR78" s="11"/>
      <c r="AS78" s="11"/>
      <c r="AT78" s="11"/>
      <c r="AU78" s="11"/>
      <c r="AV78" s="11"/>
      <c r="AW78" s="11"/>
      <c r="AX78" s="11"/>
      <c r="AY78" s="11"/>
      <c r="AZ78" s="11"/>
      <c r="BA78" s="11"/>
      <c r="BB78" s="11"/>
      <c r="BC78" s="11"/>
      <c r="BD78" s="11"/>
      <c r="BE78" s="11"/>
      <c r="BF78" s="11"/>
      <c r="BG78" s="11"/>
      <c r="BH78" s="11"/>
      <c r="BI78" s="11"/>
      <c r="BJ78" s="11"/>
      <c r="BK78" s="11"/>
      <c r="BL78" s="11"/>
      <c r="BM78" s="11"/>
      <c r="BN78" s="11"/>
      <c r="BO78" s="11"/>
      <c r="BP78" s="11"/>
      <c r="BQ78" s="11"/>
      <c r="BR78" s="11"/>
      <c r="BS78" s="11"/>
      <c r="BT78" s="11"/>
      <c r="BU78" s="11"/>
      <c r="BV78" s="11"/>
      <c r="BW78" s="11"/>
      <c r="BX78" s="11"/>
      <c r="BY78" s="11"/>
      <c r="BZ78" s="11"/>
      <c r="CA78" s="11"/>
      <c r="CB78" s="11"/>
      <c r="CC78" s="11"/>
      <c r="CD78" s="11"/>
      <c r="CE78" s="11"/>
      <c r="CF78" s="11"/>
    </row>
    <row r="79" spans="1:84" s="12" customFormat="1" ht="79.2" x14ac:dyDescent="0.25">
      <c r="A79" s="40" t="s">
        <v>134</v>
      </c>
      <c r="B79" s="42">
        <v>236355.9</v>
      </c>
      <c r="C79" s="4" t="s">
        <v>5</v>
      </c>
      <c r="D79" s="4" t="s">
        <v>9</v>
      </c>
      <c r="E79" s="2" t="s">
        <v>161</v>
      </c>
      <c r="F79" s="2" t="s">
        <v>149</v>
      </c>
      <c r="G79" s="2" t="s">
        <v>150</v>
      </c>
      <c r="H79" s="11"/>
      <c r="I79" s="11"/>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row>
    <row r="80" spans="1:84" s="12" customFormat="1" ht="52.8" x14ac:dyDescent="0.25">
      <c r="A80" s="39" t="s">
        <v>135</v>
      </c>
      <c r="B80" s="42">
        <v>225000.44</v>
      </c>
      <c r="C80" s="4" t="s">
        <v>5</v>
      </c>
      <c r="D80" s="4" t="s">
        <v>9</v>
      </c>
      <c r="E80" s="2" t="s">
        <v>162</v>
      </c>
      <c r="F80" s="2" t="s">
        <v>149</v>
      </c>
      <c r="G80" s="2" t="s">
        <v>150</v>
      </c>
      <c r="H80" s="11"/>
      <c r="I80" s="11"/>
      <c r="J80" s="11"/>
      <c r="K80" s="11"/>
      <c r="L80" s="11"/>
      <c r="M80" s="11"/>
      <c r="N80" s="11"/>
      <c r="O80" s="11"/>
      <c r="P80" s="11"/>
      <c r="Q80" s="11"/>
      <c r="R80" s="11"/>
      <c r="S80" s="11"/>
      <c r="T80" s="11"/>
      <c r="U80" s="11"/>
      <c r="V80" s="11"/>
      <c r="W80" s="11"/>
      <c r="X80" s="11"/>
      <c r="Y80" s="11"/>
      <c r="Z80" s="11"/>
      <c r="AA80" s="11"/>
      <c r="AB80" s="11"/>
      <c r="AC80" s="11"/>
      <c r="AD80" s="11"/>
      <c r="AE80" s="11"/>
      <c r="AF80" s="11"/>
      <c r="AG80" s="11"/>
      <c r="AH80" s="11"/>
      <c r="AI80" s="11"/>
      <c r="AJ80" s="11"/>
      <c r="AK80" s="11"/>
      <c r="AL80" s="11"/>
      <c r="AM80" s="11"/>
      <c r="AN80" s="11"/>
      <c r="AO80" s="11"/>
      <c r="AP80" s="11"/>
      <c r="AQ80" s="11"/>
      <c r="AR80" s="11"/>
      <c r="AS80" s="11"/>
      <c r="AT80" s="11"/>
      <c r="AU80" s="11"/>
      <c r="AV80" s="11"/>
      <c r="AW80" s="11"/>
      <c r="AX80" s="11"/>
      <c r="AY80" s="11"/>
      <c r="AZ80" s="11"/>
      <c r="BA80" s="11"/>
      <c r="BB80" s="11"/>
      <c r="BC80" s="11"/>
      <c r="BD80" s="11"/>
      <c r="BE80" s="11"/>
      <c r="BF80" s="11"/>
      <c r="BG80" s="11"/>
      <c r="BH80" s="11"/>
      <c r="BI80" s="11"/>
      <c r="BJ80" s="11"/>
      <c r="BK80" s="11"/>
      <c r="BL80" s="11"/>
      <c r="BM80" s="11"/>
      <c r="BN80" s="11"/>
      <c r="BO80" s="11"/>
      <c r="BP80" s="11"/>
      <c r="BQ80" s="11"/>
      <c r="BR80" s="11"/>
      <c r="BS80" s="11"/>
      <c r="BT80" s="11"/>
      <c r="BU80" s="11"/>
      <c r="BV80" s="11"/>
      <c r="BW80" s="11"/>
      <c r="BX80" s="11"/>
      <c r="BY80" s="11"/>
      <c r="BZ80" s="11"/>
      <c r="CA80" s="11"/>
      <c r="CB80" s="11"/>
      <c r="CC80" s="11"/>
      <c r="CD80" s="11"/>
      <c r="CE80" s="11"/>
      <c r="CF80" s="11"/>
    </row>
    <row r="81" spans="1:84" s="12" customFormat="1" ht="52.8" x14ac:dyDescent="0.25">
      <c r="A81" s="39" t="s">
        <v>136</v>
      </c>
      <c r="B81" s="42">
        <v>250000</v>
      </c>
      <c r="C81" s="4" t="s">
        <v>5</v>
      </c>
      <c r="D81" s="4" t="s">
        <v>9</v>
      </c>
      <c r="E81" s="2" t="s">
        <v>163</v>
      </c>
      <c r="F81" s="2" t="s">
        <v>149</v>
      </c>
      <c r="G81" s="2" t="s">
        <v>150</v>
      </c>
      <c r="H81" s="11"/>
      <c r="I81" s="11"/>
      <c r="J81" s="11"/>
      <c r="K81" s="11"/>
      <c r="L81" s="11"/>
      <c r="M81" s="11"/>
      <c r="N81" s="11"/>
      <c r="O81" s="11"/>
      <c r="P81" s="11"/>
      <c r="Q81" s="11"/>
      <c r="R81" s="11"/>
      <c r="S81" s="11"/>
      <c r="T81" s="11"/>
      <c r="U81" s="11"/>
      <c r="V81" s="11"/>
      <c r="W81" s="11"/>
      <c r="X81" s="11"/>
      <c r="Y81" s="11"/>
      <c r="Z81" s="11"/>
      <c r="AA81" s="11"/>
      <c r="AB81" s="11"/>
      <c r="AC81" s="11"/>
      <c r="AD81" s="11"/>
      <c r="AE81" s="11"/>
      <c r="AF81" s="11"/>
      <c r="AG81" s="11"/>
      <c r="AH81" s="11"/>
      <c r="AI81" s="11"/>
      <c r="AJ81" s="11"/>
      <c r="AK81" s="11"/>
      <c r="AL81" s="11"/>
      <c r="AM81" s="11"/>
      <c r="AN81" s="11"/>
      <c r="AO81" s="11"/>
      <c r="AP81" s="11"/>
      <c r="AQ81" s="11"/>
      <c r="AR81" s="11"/>
      <c r="AS81" s="11"/>
      <c r="AT81" s="11"/>
      <c r="AU81" s="11"/>
      <c r="AV81" s="11"/>
      <c r="AW81" s="11"/>
      <c r="AX81" s="11"/>
      <c r="AY81" s="11"/>
      <c r="AZ81" s="11"/>
      <c r="BA81" s="11"/>
      <c r="BB81" s="11"/>
      <c r="BC81" s="11"/>
      <c r="BD81" s="11"/>
      <c r="BE81" s="11"/>
      <c r="BF81" s="11"/>
      <c r="BG81" s="11"/>
      <c r="BH81" s="11"/>
      <c r="BI81" s="11"/>
      <c r="BJ81" s="11"/>
      <c r="BK81" s="11"/>
      <c r="BL81" s="11"/>
      <c r="BM81" s="11"/>
      <c r="BN81" s="11"/>
      <c r="BO81" s="11"/>
      <c r="BP81" s="11"/>
      <c r="BQ81" s="11"/>
      <c r="BR81" s="11"/>
      <c r="BS81" s="11"/>
      <c r="BT81" s="11"/>
      <c r="BU81" s="11"/>
      <c r="BV81" s="11"/>
      <c r="BW81" s="11"/>
      <c r="BX81" s="11"/>
      <c r="BY81" s="11"/>
      <c r="BZ81" s="11"/>
      <c r="CA81" s="11"/>
      <c r="CB81" s="11"/>
      <c r="CC81" s="11"/>
      <c r="CD81" s="11"/>
      <c r="CE81" s="11"/>
      <c r="CF81" s="11"/>
    </row>
    <row r="82" spans="1:84" s="12" customFormat="1" ht="66" x14ac:dyDescent="0.25">
      <c r="A82" s="39" t="s">
        <v>137</v>
      </c>
      <c r="B82" s="42">
        <v>31.07</v>
      </c>
      <c r="C82" s="4" t="s">
        <v>5</v>
      </c>
      <c r="D82" s="4" t="s">
        <v>9</v>
      </c>
      <c r="E82" s="2" t="s">
        <v>45</v>
      </c>
      <c r="F82" s="2" t="s">
        <v>52</v>
      </c>
      <c r="G82" s="2" t="s">
        <v>54</v>
      </c>
      <c r="H82" s="11"/>
      <c r="I82" s="11"/>
      <c r="J82" s="11"/>
      <c r="K82" s="11"/>
      <c r="L82" s="11"/>
      <c r="M82" s="11"/>
      <c r="N82" s="11"/>
      <c r="O82" s="11"/>
      <c r="P82" s="11"/>
      <c r="Q82" s="11"/>
      <c r="R82" s="11"/>
      <c r="S82" s="11"/>
      <c r="T82" s="11"/>
      <c r="U82" s="11"/>
      <c r="V82" s="11"/>
      <c r="W82" s="11"/>
      <c r="X82" s="11"/>
      <c r="Y82" s="11"/>
      <c r="Z82" s="11"/>
      <c r="AA82" s="11"/>
      <c r="AB82" s="11"/>
      <c r="AC82" s="11"/>
      <c r="AD82" s="11"/>
      <c r="AE82" s="11"/>
      <c r="AF82" s="11"/>
      <c r="AG82" s="11"/>
      <c r="AH82" s="11"/>
      <c r="AI82" s="11"/>
      <c r="AJ82" s="11"/>
      <c r="AK82" s="11"/>
      <c r="AL82" s="11"/>
      <c r="AM82" s="11"/>
      <c r="AN82" s="11"/>
      <c r="AO82" s="11"/>
      <c r="AP82" s="11"/>
      <c r="AQ82" s="11"/>
      <c r="AR82" s="11"/>
      <c r="AS82" s="11"/>
      <c r="AT82" s="11"/>
      <c r="AU82" s="11"/>
      <c r="AV82" s="11"/>
      <c r="AW82" s="11"/>
      <c r="AX82" s="11"/>
      <c r="AY82" s="11"/>
      <c r="AZ82" s="11"/>
      <c r="BA82" s="11"/>
      <c r="BB82" s="11"/>
      <c r="BC82" s="11"/>
      <c r="BD82" s="11"/>
      <c r="BE82" s="11"/>
      <c r="BF82" s="11"/>
      <c r="BG82" s="11"/>
      <c r="BH82" s="11"/>
      <c r="BI82" s="11"/>
      <c r="BJ82" s="11"/>
      <c r="BK82" s="11"/>
      <c r="BL82" s="11"/>
      <c r="BM82" s="11"/>
      <c r="BN82" s="11"/>
      <c r="BO82" s="11"/>
      <c r="BP82" s="11"/>
      <c r="BQ82" s="11"/>
      <c r="BR82" s="11"/>
      <c r="BS82" s="11"/>
      <c r="BT82" s="11"/>
      <c r="BU82" s="11"/>
      <c r="BV82" s="11"/>
      <c r="BW82" s="11"/>
      <c r="BX82" s="11"/>
      <c r="BY82" s="11"/>
      <c r="BZ82" s="11"/>
      <c r="CA82" s="11"/>
      <c r="CB82" s="11"/>
      <c r="CC82" s="11"/>
      <c r="CD82" s="11"/>
      <c r="CE82" s="11"/>
      <c r="CF82" s="11"/>
    </row>
    <row r="83" spans="1:84" s="12" customFormat="1" ht="66" x14ac:dyDescent="0.25">
      <c r="A83" s="39" t="s">
        <v>138</v>
      </c>
      <c r="B83" s="42">
        <v>-13.84</v>
      </c>
      <c r="C83" s="4" t="s">
        <v>5</v>
      </c>
      <c r="D83" s="4" t="s">
        <v>9</v>
      </c>
      <c r="E83" s="2" t="s">
        <v>43</v>
      </c>
      <c r="F83" s="2" t="s">
        <v>50</v>
      </c>
      <c r="G83" s="2" t="s">
        <v>54</v>
      </c>
      <c r="H83" s="11"/>
      <c r="I83" s="11"/>
      <c r="J83" s="11"/>
      <c r="K83" s="11"/>
      <c r="L83" s="11"/>
      <c r="M83" s="11"/>
      <c r="N83" s="11"/>
      <c r="O83" s="11"/>
      <c r="P83" s="11"/>
      <c r="Q83" s="11"/>
      <c r="R83" s="11"/>
      <c r="S83" s="11"/>
      <c r="T83" s="11"/>
      <c r="U83" s="11"/>
      <c r="V83" s="11"/>
      <c r="W83" s="11"/>
      <c r="X83" s="11"/>
      <c r="Y83" s="11"/>
      <c r="Z83" s="11"/>
      <c r="AA83" s="11"/>
      <c r="AB83" s="11"/>
      <c r="AC83" s="11"/>
      <c r="AD83" s="11"/>
      <c r="AE83" s="11"/>
      <c r="AF83" s="11"/>
      <c r="AG83" s="11"/>
      <c r="AH83" s="11"/>
      <c r="AI83" s="11"/>
      <c r="AJ83" s="11"/>
      <c r="AK83" s="11"/>
      <c r="AL83" s="11"/>
      <c r="AM83" s="11"/>
      <c r="AN83" s="11"/>
      <c r="AO83" s="11"/>
      <c r="AP83" s="11"/>
      <c r="AQ83" s="11"/>
      <c r="AR83" s="11"/>
      <c r="AS83" s="11"/>
      <c r="AT83" s="11"/>
      <c r="AU83" s="11"/>
      <c r="AV83" s="11"/>
      <c r="AW83" s="11"/>
      <c r="AX83" s="11"/>
      <c r="AY83" s="11"/>
      <c r="AZ83" s="11"/>
      <c r="BA83" s="11"/>
      <c r="BB83" s="11"/>
      <c r="BC83" s="11"/>
      <c r="BD83" s="11"/>
      <c r="BE83" s="11"/>
      <c r="BF83" s="11"/>
      <c r="BG83" s="11"/>
      <c r="BH83" s="11"/>
      <c r="BI83" s="11"/>
      <c r="BJ83" s="11"/>
      <c r="BK83" s="11"/>
      <c r="BL83" s="11"/>
      <c r="BM83" s="11"/>
      <c r="BN83" s="11"/>
      <c r="BO83" s="11"/>
      <c r="BP83" s="11"/>
      <c r="BQ83" s="11"/>
      <c r="BR83" s="11"/>
      <c r="BS83" s="11"/>
      <c r="BT83" s="11"/>
      <c r="BU83" s="11"/>
      <c r="BV83" s="11"/>
      <c r="BW83" s="11"/>
      <c r="BX83" s="11"/>
      <c r="BY83" s="11"/>
      <c r="BZ83" s="11"/>
      <c r="CA83" s="11"/>
      <c r="CB83" s="11"/>
      <c r="CC83" s="11"/>
      <c r="CD83" s="11"/>
      <c r="CE83" s="11"/>
      <c r="CF83" s="11"/>
    </row>
    <row r="84" spans="1:84" s="12" customFormat="1" ht="39.6" x14ac:dyDescent="0.25">
      <c r="A84" s="39" t="s">
        <v>139</v>
      </c>
      <c r="B84" s="42">
        <v>70000</v>
      </c>
      <c r="C84" s="4" t="s">
        <v>5</v>
      </c>
      <c r="D84" s="4" t="s">
        <v>9</v>
      </c>
      <c r="E84" s="2" t="s">
        <v>56</v>
      </c>
      <c r="F84" s="2" t="s">
        <v>157</v>
      </c>
      <c r="G84" s="2" t="s">
        <v>158</v>
      </c>
      <c r="H84" s="11"/>
      <c r="I84" s="11"/>
      <c r="J84" s="11"/>
      <c r="K84" s="11"/>
      <c r="L84" s="11"/>
      <c r="M84" s="11"/>
      <c r="N84" s="11"/>
      <c r="O84" s="11"/>
      <c r="P84" s="11"/>
      <c r="Q84" s="11"/>
      <c r="R84" s="11"/>
      <c r="S84" s="11"/>
      <c r="T84" s="11"/>
      <c r="U84" s="11"/>
      <c r="V84" s="11"/>
      <c r="W84" s="11"/>
      <c r="X84" s="11"/>
      <c r="Y84" s="11"/>
      <c r="Z84" s="11"/>
      <c r="AA84" s="11"/>
      <c r="AB84" s="11"/>
      <c r="AC84" s="11"/>
      <c r="AD84" s="11"/>
      <c r="AE84" s="11"/>
      <c r="AF84" s="11"/>
      <c r="AG84" s="11"/>
      <c r="AH84" s="11"/>
      <c r="AI84" s="11"/>
      <c r="AJ84" s="11"/>
      <c r="AK84" s="11"/>
      <c r="AL84" s="11"/>
      <c r="AM84" s="11"/>
      <c r="AN84" s="11"/>
      <c r="AO84" s="11"/>
      <c r="AP84" s="11"/>
      <c r="AQ84" s="11"/>
      <c r="AR84" s="11"/>
      <c r="AS84" s="11"/>
      <c r="AT84" s="11"/>
      <c r="AU84" s="11"/>
      <c r="AV84" s="11"/>
      <c r="AW84" s="11"/>
      <c r="AX84" s="11"/>
      <c r="AY84" s="11"/>
      <c r="AZ84" s="11"/>
      <c r="BA84" s="11"/>
      <c r="BB84" s="11"/>
      <c r="BC84" s="11"/>
      <c r="BD84" s="11"/>
      <c r="BE84" s="11"/>
      <c r="BF84" s="11"/>
      <c r="BG84" s="11"/>
      <c r="BH84" s="11"/>
      <c r="BI84" s="11"/>
      <c r="BJ84" s="11"/>
      <c r="BK84" s="11"/>
      <c r="BL84" s="11"/>
      <c r="BM84" s="11"/>
      <c r="BN84" s="11"/>
      <c r="BO84" s="11"/>
      <c r="BP84" s="11"/>
      <c r="BQ84" s="11"/>
      <c r="BR84" s="11"/>
      <c r="BS84" s="11"/>
      <c r="BT84" s="11"/>
      <c r="BU84" s="11"/>
      <c r="BV84" s="11"/>
      <c r="BW84" s="11"/>
      <c r="BX84" s="11"/>
      <c r="BY84" s="11"/>
      <c r="BZ84" s="11"/>
      <c r="CA84" s="11"/>
      <c r="CB84" s="11"/>
      <c r="CC84" s="11"/>
      <c r="CD84" s="11"/>
      <c r="CE84" s="11"/>
      <c r="CF84" s="11"/>
    </row>
    <row r="85" spans="1:84" s="12" customFormat="1" ht="79.2" x14ac:dyDescent="0.25">
      <c r="A85" s="40" t="s">
        <v>140</v>
      </c>
      <c r="B85" s="42">
        <v>179543</v>
      </c>
      <c r="C85" s="4" t="s">
        <v>5</v>
      </c>
      <c r="D85" s="4" t="s">
        <v>9</v>
      </c>
      <c r="E85" s="2" t="s">
        <v>164</v>
      </c>
      <c r="F85" s="2" t="s">
        <v>149</v>
      </c>
      <c r="G85" s="2" t="s">
        <v>150</v>
      </c>
      <c r="H85" s="11"/>
      <c r="I85" s="11"/>
      <c r="J85" s="11"/>
      <c r="K85" s="11"/>
      <c r="L85" s="11"/>
      <c r="M85" s="11"/>
      <c r="N85" s="11"/>
      <c r="O85" s="11"/>
      <c r="P85" s="11"/>
      <c r="Q85" s="11"/>
      <c r="R85" s="11"/>
      <c r="S85" s="11"/>
      <c r="T85" s="11"/>
      <c r="U85" s="11"/>
      <c r="V85" s="11"/>
      <c r="W85" s="11"/>
      <c r="X85" s="11"/>
      <c r="Y85" s="11"/>
      <c r="Z85" s="11"/>
      <c r="AA85" s="11"/>
      <c r="AB85" s="11"/>
      <c r="AC85" s="11"/>
      <c r="AD85" s="11"/>
      <c r="AE85" s="11"/>
      <c r="AF85" s="11"/>
      <c r="AG85" s="11"/>
      <c r="AH85" s="11"/>
      <c r="AI85" s="11"/>
      <c r="AJ85" s="11"/>
      <c r="AK85" s="11"/>
      <c r="AL85" s="11"/>
      <c r="AM85" s="11"/>
      <c r="AN85" s="11"/>
      <c r="AO85" s="11"/>
      <c r="AP85" s="11"/>
      <c r="AQ85" s="11"/>
      <c r="AR85" s="11"/>
      <c r="AS85" s="11"/>
      <c r="AT85" s="11"/>
      <c r="AU85" s="11"/>
      <c r="AV85" s="11"/>
      <c r="AW85" s="11"/>
      <c r="AX85" s="11"/>
      <c r="AY85" s="11"/>
      <c r="AZ85" s="11"/>
      <c r="BA85" s="11"/>
      <c r="BB85" s="11"/>
      <c r="BC85" s="11"/>
      <c r="BD85" s="11"/>
      <c r="BE85" s="11"/>
      <c r="BF85" s="11"/>
      <c r="BG85" s="11"/>
      <c r="BH85" s="11"/>
      <c r="BI85" s="11"/>
      <c r="BJ85" s="11"/>
      <c r="BK85" s="11"/>
      <c r="BL85" s="11"/>
      <c r="BM85" s="11"/>
      <c r="BN85" s="11"/>
      <c r="BO85" s="11"/>
      <c r="BP85" s="11"/>
      <c r="BQ85" s="11"/>
      <c r="BR85" s="11"/>
      <c r="BS85" s="11"/>
      <c r="BT85" s="11"/>
      <c r="BU85" s="11"/>
      <c r="BV85" s="11"/>
      <c r="BW85" s="11"/>
      <c r="BX85" s="11"/>
      <c r="BY85" s="11"/>
      <c r="BZ85" s="11"/>
      <c r="CA85" s="11"/>
      <c r="CB85" s="11"/>
      <c r="CC85" s="11"/>
      <c r="CD85" s="11"/>
      <c r="CE85" s="11"/>
      <c r="CF85" s="11"/>
    </row>
    <row r="86" spans="1:84" s="12" customFormat="1" ht="66" x14ac:dyDescent="0.25">
      <c r="A86" s="40" t="s">
        <v>141</v>
      </c>
      <c r="B86" s="42">
        <v>3248416.78</v>
      </c>
      <c r="C86" s="4" t="s">
        <v>5</v>
      </c>
      <c r="D86" s="4" t="s">
        <v>9</v>
      </c>
      <c r="E86" s="2" t="s">
        <v>15</v>
      </c>
      <c r="F86" s="2" t="s">
        <v>165</v>
      </c>
      <c r="G86" s="2" t="s">
        <v>165</v>
      </c>
      <c r="H86" s="11"/>
      <c r="I86" s="11"/>
      <c r="J86" s="11"/>
      <c r="K86" s="11"/>
      <c r="L86" s="11"/>
      <c r="M86" s="11"/>
      <c r="N86" s="11"/>
      <c r="O86" s="11"/>
      <c r="P86" s="11"/>
      <c r="Q86" s="11"/>
      <c r="R86" s="11"/>
      <c r="S86" s="11"/>
      <c r="T86" s="11"/>
      <c r="U86" s="11"/>
      <c r="V86" s="11"/>
      <c r="W86" s="11"/>
      <c r="X86" s="11"/>
      <c r="Y86" s="11"/>
      <c r="Z86" s="11"/>
      <c r="AA86" s="11"/>
      <c r="AB86" s="11"/>
      <c r="AC86" s="11"/>
      <c r="AD86" s="11"/>
      <c r="AE86" s="11"/>
      <c r="AF86" s="11"/>
      <c r="AG86" s="11"/>
      <c r="AH86" s="11"/>
      <c r="AI86" s="11"/>
      <c r="AJ86" s="11"/>
      <c r="AK86" s="11"/>
      <c r="AL86" s="11"/>
      <c r="AM86" s="11"/>
      <c r="AN86" s="11"/>
      <c r="AO86" s="11"/>
      <c r="AP86" s="11"/>
      <c r="AQ86" s="11"/>
      <c r="AR86" s="11"/>
      <c r="AS86" s="11"/>
      <c r="AT86" s="11"/>
      <c r="AU86" s="11"/>
      <c r="AV86" s="11"/>
      <c r="AW86" s="11"/>
      <c r="AX86" s="11"/>
      <c r="AY86" s="11"/>
      <c r="AZ86" s="11"/>
      <c r="BA86" s="11"/>
      <c r="BB86" s="11"/>
      <c r="BC86" s="11"/>
      <c r="BD86" s="11"/>
      <c r="BE86" s="11"/>
      <c r="BF86" s="11"/>
      <c r="BG86" s="11"/>
      <c r="BH86" s="11"/>
      <c r="BI86" s="11"/>
      <c r="BJ86" s="11"/>
      <c r="BK86" s="11"/>
      <c r="BL86" s="11"/>
      <c r="BM86" s="11"/>
      <c r="BN86" s="11"/>
      <c r="BO86" s="11"/>
      <c r="BP86" s="11"/>
      <c r="BQ86" s="11"/>
      <c r="BR86" s="11"/>
      <c r="BS86" s="11"/>
      <c r="BT86" s="11"/>
      <c r="BU86" s="11"/>
      <c r="BV86" s="11"/>
      <c r="BW86" s="11"/>
      <c r="BX86" s="11"/>
      <c r="BY86" s="11"/>
      <c r="BZ86" s="11"/>
      <c r="CA86" s="11"/>
      <c r="CB86" s="11"/>
      <c r="CC86" s="11"/>
      <c r="CD86" s="11"/>
      <c r="CE86" s="11"/>
      <c r="CF86" s="11"/>
    </row>
    <row r="87" spans="1:84" s="12" customFormat="1" ht="39.6" x14ac:dyDescent="0.25">
      <c r="A87" s="39" t="s">
        <v>142</v>
      </c>
      <c r="B87" s="42">
        <v>70000</v>
      </c>
      <c r="C87" s="4" t="s">
        <v>5</v>
      </c>
      <c r="D87" s="4" t="s">
        <v>9</v>
      </c>
      <c r="E87" s="2" t="s">
        <v>56</v>
      </c>
      <c r="F87" s="2" t="s">
        <v>157</v>
      </c>
      <c r="G87" s="2" t="s">
        <v>158</v>
      </c>
      <c r="H87" s="11"/>
      <c r="I87" s="11"/>
      <c r="J87" s="11"/>
      <c r="K87" s="11"/>
      <c r="L87" s="11"/>
      <c r="M87" s="11"/>
      <c r="N87" s="11"/>
      <c r="O87" s="11"/>
      <c r="P87" s="11"/>
      <c r="Q87" s="11"/>
      <c r="R87" s="11"/>
      <c r="S87" s="11"/>
      <c r="T87" s="11"/>
      <c r="U87" s="11"/>
      <c r="V87" s="11"/>
      <c r="W87" s="11"/>
      <c r="X87" s="11"/>
      <c r="Y87" s="11"/>
      <c r="Z87" s="11"/>
      <c r="AA87" s="11"/>
      <c r="AB87" s="11"/>
      <c r="AC87" s="11"/>
      <c r="AD87" s="11"/>
      <c r="AE87" s="11"/>
      <c r="AF87" s="11"/>
      <c r="AG87" s="11"/>
      <c r="AH87" s="11"/>
      <c r="AI87" s="11"/>
      <c r="AJ87" s="11"/>
      <c r="AK87" s="11"/>
      <c r="AL87" s="11"/>
      <c r="AM87" s="11"/>
      <c r="AN87" s="11"/>
      <c r="AO87" s="11"/>
      <c r="AP87" s="11"/>
      <c r="AQ87" s="11"/>
      <c r="AR87" s="11"/>
      <c r="AS87" s="11"/>
      <c r="AT87" s="11"/>
      <c r="AU87" s="11"/>
      <c r="AV87" s="11"/>
      <c r="AW87" s="11"/>
      <c r="AX87" s="11"/>
      <c r="AY87" s="11"/>
      <c r="AZ87" s="11"/>
      <c r="BA87" s="11"/>
      <c r="BB87" s="11"/>
      <c r="BC87" s="11"/>
      <c r="BD87" s="11"/>
      <c r="BE87" s="11"/>
      <c r="BF87" s="11"/>
      <c r="BG87" s="11"/>
      <c r="BH87" s="11"/>
      <c r="BI87" s="11"/>
      <c r="BJ87" s="11"/>
      <c r="BK87" s="11"/>
      <c r="BL87" s="11"/>
      <c r="BM87" s="11"/>
      <c r="BN87" s="11"/>
      <c r="BO87" s="11"/>
      <c r="BP87" s="11"/>
      <c r="BQ87" s="11"/>
      <c r="BR87" s="11"/>
      <c r="BS87" s="11"/>
      <c r="BT87" s="11"/>
      <c r="BU87" s="11"/>
      <c r="BV87" s="11"/>
      <c r="BW87" s="11"/>
      <c r="BX87" s="11"/>
      <c r="BY87" s="11"/>
      <c r="BZ87" s="11"/>
      <c r="CA87" s="11"/>
      <c r="CB87" s="11"/>
      <c r="CC87" s="11"/>
      <c r="CD87" s="11"/>
      <c r="CE87" s="11"/>
      <c r="CF87" s="11"/>
    </row>
    <row r="88" spans="1:84" s="12" customFormat="1" ht="52.8" x14ac:dyDescent="0.25">
      <c r="A88" s="39" t="s">
        <v>143</v>
      </c>
      <c r="B88" s="42">
        <v>240000</v>
      </c>
      <c r="C88" s="4" t="s">
        <v>5</v>
      </c>
      <c r="D88" s="4" t="s">
        <v>9</v>
      </c>
      <c r="E88" s="2" t="s">
        <v>166</v>
      </c>
      <c r="F88" s="2" t="s">
        <v>149</v>
      </c>
      <c r="G88" s="2" t="s">
        <v>150</v>
      </c>
      <c r="H88" s="11"/>
      <c r="I88" s="11"/>
      <c r="J88" s="11"/>
      <c r="K88" s="11"/>
      <c r="L88" s="11"/>
      <c r="M88" s="11"/>
      <c r="N88" s="11"/>
      <c r="O88" s="11"/>
      <c r="P88" s="11"/>
      <c r="Q88" s="11"/>
      <c r="R88" s="11"/>
      <c r="S88" s="11"/>
      <c r="T88" s="11"/>
      <c r="U88" s="11"/>
      <c r="V88" s="11"/>
      <c r="W88" s="11"/>
      <c r="X88" s="11"/>
      <c r="Y88" s="11"/>
      <c r="Z88" s="11"/>
      <c r="AA88" s="11"/>
      <c r="AB88" s="11"/>
      <c r="AC88" s="11"/>
      <c r="AD88" s="11"/>
      <c r="AE88" s="11"/>
      <c r="AF88" s="11"/>
      <c r="AG88" s="11"/>
      <c r="AH88" s="11"/>
      <c r="AI88" s="11"/>
      <c r="AJ88" s="11"/>
      <c r="AK88" s="11"/>
      <c r="AL88" s="11"/>
      <c r="AM88" s="11"/>
      <c r="AN88" s="11"/>
      <c r="AO88" s="11"/>
      <c r="AP88" s="11"/>
      <c r="AQ88" s="11"/>
      <c r="AR88" s="11"/>
      <c r="AS88" s="11"/>
      <c r="AT88" s="11"/>
      <c r="AU88" s="11"/>
      <c r="AV88" s="11"/>
      <c r="AW88" s="11"/>
      <c r="AX88" s="11"/>
      <c r="AY88" s="11"/>
      <c r="AZ88" s="11"/>
      <c r="BA88" s="11"/>
      <c r="BB88" s="11"/>
      <c r="BC88" s="11"/>
      <c r="BD88" s="11"/>
      <c r="BE88" s="11"/>
      <c r="BF88" s="11"/>
      <c r="BG88" s="11"/>
      <c r="BH88" s="11"/>
      <c r="BI88" s="11"/>
      <c r="BJ88" s="11"/>
      <c r="BK88" s="11"/>
      <c r="BL88" s="11"/>
      <c r="BM88" s="11"/>
      <c r="BN88" s="11"/>
      <c r="BO88" s="11"/>
      <c r="BP88" s="11"/>
      <c r="BQ88" s="11"/>
      <c r="BR88" s="11"/>
      <c r="BS88" s="11"/>
      <c r="BT88" s="11"/>
      <c r="BU88" s="11"/>
      <c r="BV88" s="11"/>
      <c r="BW88" s="11"/>
      <c r="BX88" s="11"/>
      <c r="BY88" s="11"/>
      <c r="BZ88" s="11"/>
      <c r="CA88" s="11"/>
      <c r="CB88" s="11"/>
      <c r="CC88" s="11"/>
      <c r="CD88" s="11"/>
      <c r="CE88" s="11"/>
      <c r="CF88" s="11"/>
    </row>
    <row r="89" spans="1:84" s="12" customFormat="1" ht="79.2" x14ac:dyDescent="0.25">
      <c r="A89" s="40" t="s">
        <v>144</v>
      </c>
      <c r="B89" s="42">
        <v>239000</v>
      </c>
      <c r="C89" s="4" t="s">
        <v>5</v>
      </c>
      <c r="D89" s="4" t="s">
        <v>9</v>
      </c>
      <c r="E89" s="2" t="s">
        <v>167</v>
      </c>
      <c r="F89" s="2" t="s">
        <v>149</v>
      </c>
      <c r="G89" s="2" t="s">
        <v>150</v>
      </c>
      <c r="H89" s="11"/>
      <c r="I89" s="11"/>
      <c r="J89" s="11"/>
      <c r="K89" s="11"/>
      <c r="L89" s="11"/>
      <c r="M89" s="11"/>
      <c r="N89" s="11"/>
      <c r="O89" s="11"/>
      <c r="P89" s="11"/>
      <c r="Q89" s="11"/>
      <c r="R89" s="11"/>
      <c r="S89" s="11"/>
      <c r="T89" s="11"/>
      <c r="U89" s="11"/>
      <c r="V89" s="11"/>
      <c r="W89" s="11"/>
      <c r="X89" s="11"/>
      <c r="Y89" s="11"/>
      <c r="Z89" s="11"/>
      <c r="AA89" s="11"/>
      <c r="AB89" s="11"/>
      <c r="AC89" s="11"/>
      <c r="AD89" s="11"/>
      <c r="AE89" s="11"/>
      <c r="AF89" s="11"/>
      <c r="AG89" s="11"/>
      <c r="AH89" s="11"/>
      <c r="AI89" s="11"/>
      <c r="AJ89" s="11"/>
      <c r="AK89" s="11"/>
      <c r="AL89" s="11"/>
      <c r="AM89" s="11"/>
      <c r="AN89" s="11"/>
      <c r="AO89" s="11"/>
      <c r="AP89" s="11"/>
      <c r="AQ89" s="11"/>
      <c r="AR89" s="11"/>
      <c r="AS89" s="11"/>
      <c r="AT89" s="11"/>
      <c r="AU89" s="11"/>
      <c r="AV89" s="11"/>
      <c r="AW89" s="11"/>
      <c r="AX89" s="11"/>
      <c r="AY89" s="11"/>
      <c r="AZ89" s="11"/>
      <c r="BA89" s="11"/>
      <c r="BB89" s="11"/>
      <c r="BC89" s="11"/>
      <c r="BD89" s="11"/>
      <c r="BE89" s="11"/>
      <c r="BF89" s="11"/>
      <c r="BG89" s="11"/>
      <c r="BH89" s="11"/>
      <c r="BI89" s="11"/>
      <c r="BJ89" s="11"/>
      <c r="BK89" s="11"/>
      <c r="BL89" s="11"/>
      <c r="BM89" s="11"/>
      <c r="BN89" s="11"/>
      <c r="BO89" s="11"/>
      <c r="BP89" s="11"/>
      <c r="BQ89" s="11"/>
      <c r="BR89" s="11"/>
      <c r="BS89" s="11"/>
      <c r="BT89" s="11"/>
      <c r="BU89" s="11"/>
      <c r="BV89" s="11"/>
      <c r="BW89" s="11"/>
      <c r="BX89" s="11"/>
      <c r="BY89" s="11"/>
      <c r="BZ89" s="11"/>
      <c r="CA89" s="11"/>
      <c r="CB89" s="11"/>
      <c r="CC89" s="11"/>
      <c r="CD89" s="11"/>
      <c r="CE89" s="11"/>
      <c r="CF89" s="11"/>
    </row>
    <row r="90" spans="1:84" s="12" customFormat="1" ht="52.8" x14ac:dyDescent="0.25">
      <c r="A90" s="39" t="s">
        <v>145</v>
      </c>
      <c r="B90" s="42">
        <v>74000.06</v>
      </c>
      <c r="C90" s="4" t="s">
        <v>5</v>
      </c>
      <c r="D90" s="4" t="s">
        <v>9</v>
      </c>
      <c r="E90" s="2" t="s">
        <v>168</v>
      </c>
      <c r="F90" s="2" t="s">
        <v>149</v>
      </c>
      <c r="G90" s="2" t="s">
        <v>150</v>
      </c>
      <c r="H90" s="11"/>
      <c r="I90" s="11"/>
      <c r="J90" s="11"/>
      <c r="K90" s="11"/>
      <c r="L90" s="11"/>
      <c r="M90" s="11"/>
      <c r="N90" s="11"/>
      <c r="O90" s="11"/>
      <c r="P90" s="11"/>
      <c r="Q90" s="11"/>
      <c r="R90" s="11"/>
      <c r="S90" s="11"/>
      <c r="T90" s="11"/>
      <c r="U90" s="11"/>
      <c r="V90" s="11"/>
      <c r="W90" s="11"/>
      <c r="X90" s="11"/>
      <c r="Y90" s="11"/>
      <c r="Z90" s="11"/>
      <c r="AA90" s="11"/>
      <c r="AB90" s="11"/>
      <c r="AC90" s="11"/>
      <c r="AD90" s="11"/>
      <c r="AE90" s="11"/>
      <c r="AF90" s="11"/>
      <c r="AG90" s="11"/>
      <c r="AH90" s="11"/>
      <c r="AI90" s="11"/>
      <c r="AJ90" s="11"/>
      <c r="AK90" s="11"/>
      <c r="AL90" s="11"/>
      <c r="AM90" s="11"/>
      <c r="AN90" s="11"/>
      <c r="AO90" s="11"/>
      <c r="AP90" s="11"/>
      <c r="AQ90" s="11"/>
      <c r="AR90" s="11"/>
      <c r="AS90" s="11"/>
      <c r="AT90" s="11"/>
      <c r="AU90" s="11"/>
      <c r="AV90" s="11"/>
      <c r="AW90" s="11"/>
      <c r="AX90" s="11"/>
      <c r="AY90" s="11"/>
      <c r="AZ90" s="11"/>
      <c r="BA90" s="11"/>
      <c r="BB90" s="11"/>
      <c r="BC90" s="11"/>
      <c r="BD90" s="11"/>
      <c r="BE90" s="11"/>
      <c r="BF90" s="11"/>
      <c r="BG90" s="11"/>
      <c r="BH90" s="11"/>
      <c r="BI90" s="11"/>
      <c r="BJ90" s="11"/>
      <c r="BK90" s="11"/>
      <c r="BL90" s="11"/>
      <c r="BM90" s="11"/>
      <c r="BN90" s="11"/>
      <c r="BO90" s="11"/>
      <c r="BP90" s="11"/>
      <c r="BQ90" s="11"/>
      <c r="BR90" s="11"/>
      <c r="BS90" s="11"/>
      <c r="BT90" s="11"/>
      <c r="BU90" s="11"/>
      <c r="BV90" s="11"/>
      <c r="BW90" s="11"/>
      <c r="BX90" s="11"/>
      <c r="BY90" s="11"/>
      <c r="BZ90" s="11"/>
      <c r="CA90" s="11"/>
      <c r="CB90" s="11"/>
      <c r="CC90" s="11"/>
      <c r="CD90" s="11"/>
      <c r="CE90" s="11"/>
      <c r="CF90" s="11"/>
    </row>
    <row r="91" spans="1:84" ht="13.2" x14ac:dyDescent="0.25">
      <c r="A91" s="27" t="s">
        <v>8</v>
      </c>
      <c r="B91" s="17">
        <f>SUM(B58:B90)</f>
        <v>45093281.429999992</v>
      </c>
      <c r="C91" s="1"/>
      <c r="D91" s="1"/>
      <c r="E91" s="2"/>
      <c r="F91" s="2"/>
      <c r="G91" s="2"/>
    </row>
    <row r="92" spans="1:84" s="38" customFormat="1" ht="13.8" x14ac:dyDescent="0.25">
      <c r="A92" s="33" t="s">
        <v>7</v>
      </c>
      <c r="B92" s="34">
        <f>B91+B57+B33+B16+B13</f>
        <v>45780510.339999996</v>
      </c>
      <c r="C92" s="35"/>
      <c r="D92" s="35"/>
      <c r="E92" s="36"/>
      <c r="F92" s="35"/>
      <c r="G92" s="35"/>
      <c r="H92" s="37"/>
      <c r="I92" s="37"/>
      <c r="J92" s="37"/>
      <c r="K92" s="37"/>
      <c r="L92" s="37"/>
      <c r="M92" s="37"/>
      <c r="N92" s="37"/>
      <c r="O92" s="37"/>
      <c r="P92" s="37"/>
      <c r="Q92" s="37"/>
      <c r="R92" s="37"/>
      <c r="S92" s="37"/>
      <c r="T92" s="37"/>
      <c r="U92" s="37"/>
      <c r="V92" s="37"/>
      <c r="W92" s="37"/>
      <c r="X92" s="37"/>
      <c r="Y92" s="37"/>
      <c r="Z92" s="37"/>
      <c r="AA92" s="37"/>
      <c r="AB92" s="37"/>
      <c r="AC92" s="37"/>
      <c r="AD92" s="37"/>
      <c r="AE92" s="37"/>
      <c r="AF92" s="37"/>
      <c r="AG92" s="37"/>
      <c r="AH92" s="37"/>
      <c r="AI92" s="37"/>
      <c r="AJ92" s="37"/>
      <c r="AK92" s="37"/>
      <c r="AL92" s="37"/>
      <c r="AM92" s="37"/>
      <c r="AN92" s="37"/>
      <c r="AO92" s="37"/>
      <c r="AP92" s="37"/>
      <c r="AQ92" s="37"/>
      <c r="AR92" s="37"/>
      <c r="AS92" s="37"/>
      <c r="AT92" s="37"/>
      <c r="AU92" s="37"/>
      <c r="AV92" s="37"/>
      <c r="AW92" s="37"/>
      <c r="AX92" s="37"/>
      <c r="AY92" s="37"/>
      <c r="AZ92" s="37"/>
      <c r="BA92" s="37"/>
      <c r="BB92" s="37"/>
      <c r="BC92" s="37"/>
      <c r="BD92" s="37"/>
      <c r="BE92" s="37"/>
      <c r="BF92" s="37"/>
      <c r="BG92" s="37"/>
      <c r="BH92" s="37"/>
      <c r="BI92" s="37"/>
      <c r="BJ92" s="37"/>
      <c r="BK92" s="37"/>
      <c r="BL92" s="37"/>
      <c r="BM92" s="37"/>
      <c r="BN92" s="37"/>
      <c r="BO92" s="37"/>
      <c r="BP92" s="37"/>
      <c r="BQ92" s="37"/>
      <c r="BR92" s="37"/>
      <c r="BS92" s="37"/>
      <c r="BT92" s="37"/>
      <c r="BU92" s="37"/>
      <c r="BV92" s="37"/>
      <c r="BW92" s="37"/>
      <c r="BX92" s="37"/>
      <c r="BY92" s="37"/>
      <c r="BZ92" s="37"/>
      <c r="CA92" s="37"/>
      <c r="CB92" s="37"/>
      <c r="CC92" s="37"/>
      <c r="CD92" s="37"/>
      <c r="CE92" s="37"/>
      <c r="CF92" s="37"/>
    </row>
  </sheetData>
  <mergeCells count="1">
    <mergeCell ref="A7:G10"/>
  </mergeCells>
  <pageMargins left="0" right="0" top="0" bottom="0" header="0.51181102362204722" footer="0.35433070866141736"/>
  <pageSetup paperSize="9" scale="6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Уведомления об изменении бюдже</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Dohod1</dc:creator>
  <dc:description>POI HSSF rep:2.50.0.125</dc:description>
  <cp:lastModifiedBy>Капралова</cp:lastModifiedBy>
  <cp:lastPrinted>2025-03-20T12:06:29Z</cp:lastPrinted>
  <dcterms:created xsi:type="dcterms:W3CDTF">2020-05-27T10:24:36Z</dcterms:created>
  <dcterms:modified xsi:type="dcterms:W3CDTF">2025-03-20T12:06:31Z</dcterms:modified>
</cp:coreProperties>
</file>